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Users\Joanna\Desktop\KLIENCI KDB\Gmina Myslenice\przetarg\dane gm 2020\Wydział mienia dane 16 12 2019\"/>
    </mc:Choice>
  </mc:AlternateContent>
  <xr:revisionPtr revIDLastSave="0" documentId="13_ncr:1_{E613DA65-D58F-4617-9CEC-C3758D2A56DE}" xr6:coauthVersionLast="45" xr6:coauthVersionMax="45" xr10:uidLastSave="{00000000-0000-0000-0000-000000000000}"/>
  <bookViews>
    <workbookView xWindow="-120" yWindow="-120" windowWidth="19440" windowHeight="11640" tabRatio="500" firstSheet="3" activeTab="7" xr2:uid="{00000000-000D-0000-FFFF-FFFF00000000}"/>
  </bookViews>
  <sheets>
    <sheet name="Wydział mienia razem" sheetId="1" r:id="rId1"/>
    <sheet name="WMI" sheetId="2" r:id="rId2"/>
    <sheet name="od Bogusi" sheetId="3" r:id="rId3"/>
    <sheet name="od Ireneusza" sheetId="4" r:id="rId4"/>
    <sheet name="od Marka" sheetId="5" r:id="rId5"/>
    <sheet name="od Pauliny" sheetId="6" r:id="rId6"/>
    <sheet name="od Sylwi" sheetId="7" r:id="rId7"/>
    <sheet name="od Zbyszka" sheetId="8" r:id="rId8"/>
  </sheets>
  <definedNames>
    <definedName name="_xlnm.Print_Area" localSheetId="0">'Wydział mienia razem'!$A$1:$P$14</definedName>
  </definedNames>
  <calcPr calcId="18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V28" i="7" l="1"/>
  <c r="S58" i="8"/>
  <c r="T58" i="8"/>
  <c r="U58" i="8"/>
  <c r="V58" i="8"/>
  <c r="W58" i="8"/>
  <c r="X58" i="8"/>
  <c r="Y58" i="8"/>
  <c r="Z58" i="8"/>
  <c r="AA58" i="8"/>
  <c r="AB58" i="8"/>
  <c r="S36" i="6"/>
  <c r="T36" i="6"/>
  <c r="U36" i="6"/>
  <c r="V36" i="6"/>
  <c r="W36" i="6"/>
  <c r="X36" i="6"/>
  <c r="Y36" i="6"/>
  <c r="Z36" i="6"/>
  <c r="AA36" i="6"/>
  <c r="AB36" i="6"/>
  <c r="AC36" i="6"/>
  <c r="S92" i="5"/>
  <c r="T92" i="5"/>
  <c r="U92" i="5"/>
  <c r="V92" i="5"/>
  <c r="W92" i="5"/>
  <c r="X92" i="5"/>
  <c r="Y92" i="5"/>
  <c r="Z92" i="5"/>
  <c r="AA92" i="5"/>
  <c r="AB92" i="5"/>
  <c r="AC92" i="5"/>
  <c r="AD92" i="5"/>
  <c r="AE92" i="5"/>
  <c r="AF92" i="5"/>
  <c r="AG92" i="5"/>
  <c r="AH92" i="5"/>
  <c r="AI92" i="5"/>
  <c r="AJ92" i="5"/>
  <c r="AK92" i="5"/>
  <c r="AL92" i="5"/>
  <c r="AM92" i="5"/>
  <c r="AN92" i="5"/>
  <c r="AO92" i="5"/>
  <c r="Q12" i="4"/>
  <c r="R12" i="4"/>
  <c r="S12" i="4"/>
  <c r="T12" i="4"/>
  <c r="U12" i="4"/>
  <c r="V12" i="4"/>
  <c r="W12" i="4"/>
  <c r="X12" i="4"/>
  <c r="Y12" i="4"/>
  <c r="Z12" i="4"/>
  <c r="AA12" i="4"/>
  <c r="AB12" i="4"/>
  <c r="M12" i="1"/>
  <c r="M13" i="1" s="1"/>
  <c r="R58" i="8"/>
  <c r="S28" i="7"/>
  <c r="P28" i="7"/>
  <c r="R36" i="6"/>
  <c r="R92" i="5"/>
  <c r="P12" i="4"/>
  <c r="AB23" i="3"/>
  <c r="AA23" i="3"/>
  <c r="Z23" i="3"/>
  <c r="Y23" i="3"/>
  <c r="X23" i="3"/>
  <c r="W23" i="3"/>
  <c r="V23" i="3"/>
  <c r="U23" i="3"/>
  <c r="T23" i="3"/>
  <c r="S23" i="3"/>
  <c r="R23" i="3"/>
  <c r="Q23" i="3"/>
  <c r="P23" i="3"/>
  <c r="O23" i="3"/>
  <c r="D6" i="1" s="1"/>
  <c r="AB138" i="2"/>
  <c r="AA138" i="2"/>
  <c r="Z138" i="2"/>
  <c r="Y138" i="2"/>
  <c r="X138" i="2"/>
  <c r="W138" i="2"/>
  <c r="V138" i="2"/>
  <c r="U138" i="2"/>
  <c r="T138" i="2"/>
  <c r="S138" i="2"/>
  <c r="R138" i="2"/>
  <c r="Q138" i="2"/>
  <c r="F12" i="1" s="1"/>
  <c r="P138" i="2"/>
  <c r="O138" i="2"/>
  <c r="Q112" i="2"/>
  <c r="P13" i="1"/>
  <c r="O13" i="1"/>
  <c r="N13" i="1"/>
  <c r="L13" i="1"/>
  <c r="K13" i="1"/>
  <c r="J13" i="1"/>
  <c r="H12" i="1"/>
  <c r="H13" i="1" s="1"/>
  <c r="D12" i="1"/>
  <c r="G11" i="1"/>
  <c r="C11" i="1"/>
  <c r="I10" i="1"/>
  <c r="I13" i="1" s="1"/>
  <c r="E10" i="1"/>
  <c r="F9" i="1"/>
  <c r="G8" i="1"/>
  <c r="G13" i="1" s="1"/>
  <c r="E7" i="1"/>
  <c r="F6" i="1"/>
  <c r="E6" i="1"/>
  <c r="D13" i="1" l="1"/>
  <c r="E13" i="1"/>
  <c r="F13" i="1"/>
</calcChain>
</file>

<file path=xl/sharedStrings.xml><?xml version="1.0" encoding="utf-8"?>
<sst xmlns="http://schemas.openxmlformats.org/spreadsheetml/2006/main" count="4290" uniqueCount="571">
  <si>
    <t>WYKAZ MAJĄTKU GMINY MIASTA MYŚLENICE- 2019 WYDZIAL MIENIA</t>
  </si>
  <si>
    <t>WARTOŚCI POSZCZEGÓLNYCH SKŁADNIKÓW MIENIA</t>
  </si>
  <si>
    <t>WARTOŚCI SPRZĘTU ELEKTRONICZNEGO</t>
  </si>
  <si>
    <t>L.P.</t>
  </si>
  <si>
    <t>NAZWA JEDNOSTKI</t>
  </si>
  <si>
    <t>ADRES/ MIEJSCE UBEZPIECZENIA</t>
  </si>
  <si>
    <t>BUDYNEK</t>
  </si>
  <si>
    <r>
      <rPr>
        <b/>
        <sz val="9"/>
        <color rgb="FF000000"/>
        <rFont val="Czcionka tekstu podstawowego"/>
        <charset val="238"/>
      </rPr>
      <t>BUDOWLE,</t>
    </r>
    <r>
      <rPr>
        <b/>
        <sz val="8"/>
        <color rgb="FF000000"/>
        <rFont val="Czcionka tekstu podstawowego"/>
        <charset val="238"/>
      </rPr>
      <t xml:space="preserve"> w tym place zabaw, boiska, korty tenisowe</t>
    </r>
  </si>
  <si>
    <t>POZOSTAŁE ŚRODKI TRWAŁE, w tym maszyny, urządzenia, wyposażenie, sprzęt elektroniczny starszy niż 5 lat licząc od daty produkcji/ daty zakupu sprzętu nowego</t>
  </si>
  <si>
    <t>ZBIORY BIBLIOTECZNE</t>
  </si>
  <si>
    <t>Fotowoltaika</t>
  </si>
  <si>
    <t>SPRZĘT ELEKTRONICZNY, w tym KOMPUTEROWY 
(nie starszy niż 5 lat licząc od daty produkcji)</t>
  </si>
  <si>
    <t xml:space="preserve"> Wartrość księgowa (bez amortyzacji)</t>
  </si>
  <si>
    <t>Wartość odtworzeniowa /*</t>
  </si>
  <si>
    <t>Wartrość księgowa (bez amortyzacji)</t>
  </si>
  <si>
    <t>STACJONARNY SPRZĘT ELEKTRONICZNY</t>
  </si>
  <si>
    <t>PRZENOŚNY SPRZĘT ELEKTRONICZNY</t>
  </si>
  <si>
    <t>od Bogusi</t>
  </si>
  <si>
    <t xml:space="preserve"> zgodnie z wykazem </t>
  </si>
  <si>
    <t>x</t>
  </si>
  <si>
    <t>od Ireneusz</t>
  </si>
  <si>
    <t>od Marka</t>
  </si>
  <si>
    <t>od Pauliny</t>
  </si>
  <si>
    <t>od Sylwi</t>
  </si>
  <si>
    <t>od Zbyszka</t>
  </si>
  <si>
    <t>WMi</t>
  </si>
  <si>
    <t>INFORMACJE O PODMIOCIE I MIENIU</t>
  </si>
  <si>
    <t>INFORMACJE 
DODATKOWE</t>
  </si>
  <si>
    <t>PRZEZNACZENIE</t>
  </si>
  <si>
    <t>Czy budynek własny./ wynajmowany/ użytkowany na podstawie umowy użyczenia?</t>
  </si>
  <si>
    <t>ROK BUDOWY BUDYNKU</t>
  </si>
  <si>
    <t>Powierzchnia użytkowa m 2 BUDYNKU</t>
  </si>
  <si>
    <t xml:space="preserve">ZABEZPIECZENIA P.POŻ W OBIEKCIE </t>
  </si>
  <si>
    <t>ZABEZPIECZENIA P. KRADZIEŻOWE W OBIEKCIE</t>
  </si>
  <si>
    <t>KONSTRUKCJA BUDYNKU</t>
  </si>
  <si>
    <t>KONSTRUKCJA i POKRYCIE  DACHU</t>
  </si>
  <si>
    <t xml:space="preserve">Czy w budynku występują elementy konstrukcjyjne (np. stropy, ściany, schody) wykonane z drewna lub płyt warstwowych z wypełnieniem pianką poliuretanową lub styropianem?
</t>
  </si>
  <si>
    <t>STAN TECHNICZY OBIEKTÓW I INSTALACJI</t>
  </si>
  <si>
    <t>ZAGROŻENIE POWODZIOWE</t>
  </si>
  <si>
    <t>BUDOWLE, w tym place zabaw, boiska, korty tenisowe</t>
  </si>
  <si>
    <t>LICZBA AKTUALNIE ZATRUDNIONYCH PRACOWNIKÓW</t>
  </si>
  <si>
    <t>Gmina Myślenice</t>
  </si>
  <si>
    <t>32-445 Krzyszkowice, działka nr 645</t>
  </si>
  <si>
    <t>Budynek socjalno techniczny - Oczyszczalnia ścieków w msc. Krzyszkowice</t>
  </si>
  <si>
    <t>Wydzierżawiona MZWiK</t>
  </si>
  <si>
    <t>gaśnice</t>
  </si>
  <si>
    <t>brak, stały dozór przez dzierżawcę</t>
  </si>
  <si>
    <t>obiekt parterowy, nie podpiwniczony o konstrukcji tradycyjnej murowanej. Ściany zewnętrzne wykonane z pustaków "POROTHERM", ściany działowe z pustaków "POROTHERM" i cegły kratówki</t>
  </si>
  <si>
    <t>dach dwuspadowy o konstrukcji drewnianej, płatwiczno-kleszczowa kryty blachodachówką</t>
  </si>
  <si>
    <t>Ściany zewnętrzne ocieplone styropianem.</t>
  </si>
  <si>
    <t>dobry</t>
  </si>
  <si>
    <t>Odległość od cieku wodnego ok 90 m, budynki oczyszczalni ścieków są podniesione o ok. 0,5m względem terenu, ponadto teren oczyszczalni chroni wał przeciwpowodziowy o wysokości ok. 1,2-1,5m</t>
  </si>
  <si>
    <t xml:space="preserve">Budynek techniczny - Oczyszczalnia ścieków w msc. Krzyszkowice
</t>
  </si>
  <si>
    <t>obiekt piętrowy, nie podpiwniczony o konstrukcji tradycyjnej murowanej. Budynek przylega bezpośrednio do zewnętrznych ścian reaktorów oraz zbiornika zbiornika osadu nadmiernego. Ściany zewnętrzne wykonane z pustaków "POROTHERM", ściany działowe z pustaków "POROTHERM" i cegły kratówki</t>
  </si>
  <si>
    <r>
      <rPr>
        <b/>
        <sz val="12"/>
        <rFont val="Calibri"/>
        <family val="2"/>
        <charset val="238"/>
      </rPr>
      <t xml:space="preserve">Reaktory - Oczyszczalnia ścieków w msc. Krzyszkowice
</t>
    </r>
    <r>
      <rPr>
        <sz val="12"/>
        <rFont val="Calibri"/>
        <family val="2"/>
        <charset val="238"/>
      </rPr>
      <t>trzy żelbetowe zbiorniki, szeregowe, częściowo zagłębione w gruncie o przepustowości 700 m3 ścieków na dobę każdy. W skład reaktorów wchodzą urządzenia: seperatory 3 kpl., mieszadła stref denitryfikacji18 kpl., pompy cyrkulacji wew. 3 kpl., pompy osadu nadmiernego 3 kpl., mikrosito bębnowe</t>
    </r>
  </si>
  <si>
    <r>
      <rPr>
        <b/>
        <sz val="12"/>
        <rFont val="Calibri"/>
        <family val="2"/>
        <charset val="238"/>
      </rPr>
      <t xml:space="preserve">Pompownia - Oczyszczalnia ścieków w msc. Krzyszkowice
</t>
    </r>
    <r>
      <rPr>
        <sz val="12"/>
        <rFont val="Calibri"/>
        <family val="2"/>
        <charset val="238"/>
      </rPr>
      <t>dwukomorowy podziemny zbiornik w skład którego wchodzą urządzenia: pompy ścieków surowych 3 kpl. I wyciągnik</t>
    </r>
  </si>
  <si>
    <t>Zintegrowane urządzenie do mechancznego oczyszczania ścieków - Oczyszczalnia ścieków w msc. Krzyszkowice</t>
  </si>
  <si>
    <t>Punkt pomiarowy, automatyka i sterowanie - Oczyszczalnia ścieków w msc. Krzyszkowice</t>
  </si>
  <si>
    <r>
      <rPr>
        <b/>
        <sz val="12"/>
        <rFont val="Calibri"/>
        <family val="2"/>
        <charset val="238"/>
      </rPr>
      <t xml:space="preserve">Dmuchawy powietrza - Oczyszczalnia ścieków w msc.Krzyszkowice
</t>
    </r>
    <r>
      <rPr>
        <sz val="12"/>
        <rFont val="Calibri"/>
        <family val="2"/>
        <charset val="238"/>
      </rPr>
      <t>dmuchawy powietrza reaktorów 4 kpl.
dmuchawy powietrza zbiornika osadu nadmiernego</t>
    </r>
  </si>
  <si>
    <r>
      <rPr>
        <b/>
        <sz val="12"/>
        <rFont val="Calibri"/>
        <family val="2"/>
        <charset val="238"/>
      </rPr>
      <t xml:space="preserve">Stacja odwodnienia i higienizacji osadu silos wapna oraz zbiornik pix - Oczyszczalnia ścieków w msc. Krzyszkowice
</t>
    </r>
    <r>
      <rPr>
        <sz val="12"/>
        <rFont val="Calibri"/>
        <family val="2"/>
        <charset val="238"/>
      </rPr>
      <t>Znajduje sięw budynku Socjalno technicznym</t>
    </r>
  </si>
  <si>
    <r>
      <rPr>
        <b/>
        <sz val="12"/>
        <rFont val="Calibri"/>
        <family val="2"/>
        <charset val="238"/>
      </rPr>
      <t xml:space="preserve">Zbiornik osadu nadmiernego - Oczyszczalnia ścieków w msc. Krzyszkowice
</t>
    </r>
    <r>
      <rPr>
        <sz val="12"/>
        <rFont val="Calibri"/>
        <family val="2"/>
        <charset val="238"/>
      </rPr>
      <t>żelbetowy zbiornik przylegający bezpośrednio do zew. ścian reaktorów oraz budynku technicznego w skład którego wchodzą: pompy wody nadosadowej i mieszadło</t>
    </r>
  </si>
  <si>
    <t>żelbetowy zbiornik przylegający bezpośrednio do zew. ścian reaktorów oraz budynku technicznego w skład którego wchodzą: pompy wody nadosadowej i mieszadło</t>
  </si>
  <si>
    <r>
      <rPr>
        <b/>
        <sz val="12"/>
        <rFont val="Calibri"/>
        <family val="2"/>
        <charset val="238"/>
      </rPr>
      <t xml:space="preserve">Agregat prądotwórczy - Oczyszczalnia ścieków w msc. Krzyszkowice
</t>
    </r>
    <r>
      <rPr>
        <sz val="12"/>
        <rFont val="Calibri"/>
        <family val="2"/>
        <charset val="238"/>
      </rPr>
      <t>100 kVA położony na płycie fundamentowej przy ścianie reaktorów oraz zbiorniku osadu nadmiernego</t>
    </r>
  </si>
  <si>
    <t>Most i droga dojazdowa - Oczyszczalnia ścieków w msc. Krzyszkowice</t>
  </si>
  <si>
    <t>Drogi place wewnętrzne oraz zieleń - Oczyszczalnia ścieków w msc. Krzyszkowice</t>
  </si>
  <si>
    <t>Zasilenie oczyszczalni w energię elektryczną - Oczyszczalnia ścieków w miejscowości Krzyszkowice</t>
  </si>
  <si>
    <t>Rurociągi technologiczne sieci międzyobiektowe i przyłącze wodociągowe - Oczyszczalnia ścieków w msc. Krzyszkowice</t>
  </si>
  <si>
    <t>32-445 Krzyszkowice</t>
  </si>
  <si>
    <t>Mijanka przy drodze dojazdowej do oczyszczalni ścieków w Krzyszkowicach na działkach 697/2, 698/2, 697/3, 698/3</t>
  </si>
  <si>
    <r>
      <rPr>
        <b/>
        <strike/>
        <sz val="12"/>
        <rFont val="Calibri Light"/>
        <family val="2"/>
        <charset val="238"/>
      </rPr>
      <t>Kanalizacja sanitarna  w msc.  Krzyszkowice</t>
    </r>
    <r>
      <rPr>
        <strike/>
        <sz val="12"/>
        <rFont val="Calibri Light"/>
        <family val="2"/>
        <charset val="238"/>
      </rPr>
      <t xml:space="preserve"> - Gmina Myślenice
Łączna długość 37843.87 m w tym: kanalizacja grawitacyjna wykonana z rur kamionkowych Ø150, Ø200, Ø400 - 35228.95 m
kanalizacja tłoczna wykonana z rur PEØ63, Ø90, Ø250-2614.92 m
</t>
    </r>
    <r>
      <rPr>
        <b/>
        <strike/>
        <sz val="12"/>
        <rFont val="Calibri Light"/>
        <family val="2"/>
        <charset val="238"/>
      </rPr>
      <t>wraz z sieciowymi przepompowniami ścieków</t>
    </r>
    <r>
      <rPr>
        <strike/>
        <sz val="12"/>
        <rFont val="Calibri Light"/>
        <family val="2"/>
        <charset val="238"/>
      </rPr>
      <t>: P1K położona na działce nr 841/8, P2K położona na działce nr 479/4, P3K położona na działce nr 121/12, P4K położona na działce nr 1567/3 oraz P5K położona na działce nr 459/8 w miejscowości Krzyszkowice</t>
    </r>
  </si>
  <si>
    <t>32-400 Myślenice, Polanka</t>
  </si>
  <si>
    <r>
      <rPr>
        <b/>
        <strike/>
        <sz val="12"/>
        <rFont val="Calibri Light"/>
        <family val="2"/>
        <charset val="238"/>
      </rPr>
      <t>Kanalizacja sanitarna  w msc.  Polanka</t>
    </r>
    <r>
      <rPr>
        <strike/>
        <sz val="12"/>
        <rFont val="Calibri Light"/>
        <family val="2"/>
        <charset val="238"/>
      </rPr>
      <t xml:space="preserve"> - Gmina Myślenice
Łączna długość 14603.79 m w tym: kanalizacja grawitacyjna wykonana z rur kamionkowych Ø150, Ø200, Ø300 - 14461.72 m, kanalizacja tłoczna wykonana z rur PE Ø90 - 142.04 m </t>
    </r>
    <r>
      <rPr>
        <b/>
        <strike/>
        <sz val="12"/>
        <rFont val="Calibri Light"/>
        <family val="2"/>
        <charset val="238"/>
      </rPr>
      <t>wraz z sieciowymi przepompowniami ścieków</t>
    </r>
    <r>
      <rPr>
        <strike/>
        <sz val="12"/>
        <rFont val="Calibri Light"/>
        <family val="2"/>
        <charset val="238"/>
      </rPr>
      <t>: P1 położona na działce nr 187/1 oraz P2 położona na działce nr 1758/2 w miejscowości Polanka</t>
    </r>
  </si>
  <si>
    <t>32-400 Myślenice, Jasienica</t>
  </si>
  <si>
    <r>
      <rPr>
        <b/>
        <strike/>
        <sz val="12"/>
        <rFont val="Calibri Light"/>
        <family val="2"/>
        <charset val="238"/>
      </rPr>
      <t>Kanalizacja sanitarna  w msc.  Jasienica</t>
    </r>
    <r>
      <rPr>
        <strike/>
        <sz val="12"/>
        <rFont val="Calibri Light"/>
        <family val="2"/>
        <charset val="238"/>
      </rPr>
      <t xml:space="preserve"> - Gmina Myślenice
</t>
    </r>
    <r>
      <rPr>
        <strike/>
        <sz val="12"/>
        <color rgb="FF000000"/>
        <rFont val="Calibri Light"/>
        <family val="2"/>
        <charset val="238"/>
      </rPr>
      <t xml:space="preserve">Łączna długość 27185.26 m, na którą składają się: kanalizacja grawitacyjna wykonana z rur kamionkowych ø200, ø150 - 18012.91 m, kanalizacja grawitacyjna wykonana z rur PVC ø200, ø160 - 5387.90 m, kanalizacja tłoczna wykonana z rur PE ø140, ø90, ø63, ø50 - 3784.45 m </t>
    </r>
    <r>
      <rPr>
        <b/>
        <strike/>
        <sz val="12"/>
        <color rgb="FF000000"/>
        <rFont val="Calibri Light"/>
        <family val="2"/>
        <charset val="238"/>
      </rPr>
      <t>wraz z sieciowymi przepompowniami ścieków:</t>
    </r>
    <r>
      <rPr>
        <strike/>
        <sz val="12"/>
        <color rgb="FF000000"/>
        <rFont val="Calibri Light"/>
        <family val="2"/>
        <charset val="238"/>
      </rPr>
      <t xml:space="preserve"> PS1 położoną na działce nr 540/10, PS2 położoną na działce nr 580, PS3 położoną na działce nr 1368/2 oraz PS4 położoną na działce nr 1693 w miejscowości Jasienica</t>
    </r>
  </si>
  <si>
    <r>
      <rPr>
        <b/>
        <strike/>
        <sz val="12"/>
        <rFont val="Calibri Light"/>
        <family val="2"/>
        <charset val="238"/>
      </rPr>
      <t>Wodociąg  w msc.  Jasienica</t>
    </r>
    <r>
      <rPr>
        <strike/>
        <sz val="12"/>
        <rFont val="Calibri Light"/>
        <family val="2"/>
        <charset val="238"/>
      </rPr>
      <t xml:space="preserve"> - Gmina Myślenice
łączna długość sieci 23580.85 m wykonana z rur PE ø160, ø110, ø90, ø63, ø50, ø40</t>
    </r>
  </si>
  <si>
    <t>32-400 Myślenice, Bysina</t>
  </si>
  <si>
    <r>
      <rPr>
        <b/>
        <strike/>
        <sz val="12"/>
        <rFont val="Calibri Light"/>
        <family val="2"/>
        <charset val="238"/>
      </rPr>
      <t>Wodociąg  w msc.  Bysina</t>
    </r>
    <r>
      <rPr>
        <strike/>
        <sz val="12"/>
        <rFont val="Calibri Light"/>
        <family val="2"/>
        <charset val="238"/>
      </rPr>
      <t xml:space="preserve"> - Gmina Myślenice
łączna długość sieci 14179.25m wykonana z rur PE ø200, ø160, ø110, ø90, ø63, ø50, ø40 </t>
    </r>
    <r>
      <rPr>
        <b/>
        <strike/>
        <sz val="12"/>
        <rFont val="Calibri Light"/>
        <family val="2"/>
        <charset val="238"/>
      </rPr>
      <t>wraz ze zbiornikiem wyrównawczym wody</t>
    </r>
    <r>
      <rPr>
        <strike/>
        <sz val="12"/>
        <rFont val="Calibri Light"/>
        <family val="2"/>
        <charset val="238"/>
      </rPr>
      <t xml:space="preserve"> na działce nr 1527/3 w Bysinie, hydrofornią H1 na działce nr 685/2 w Bysinie oraz hydrofornią H2 na działce nr 1342/1 w Bysinie</t>
    </r>
  </si>
  <si>
    <t>32-400 Myślenice, Bysina, działka nr 1527/5</t>
  </si>
  <si>
    <r>
      <rPr>
        <b/>
        <strike/>
        <sz val="12"/>
        <rFont val="Calibri Light"/>
        <family val="2"/>
        <charset val="238"/>
      </rPr>
      <t>Elektrownia wiatrowa o pionowej osi obrotu 2kW INS/EW/12</t>
    </r>
    <r>
      <rPr>
        <strike/>
        <sz val="12"/>
        <rFont val="Calibri Light"/>
        <family val="2"/>
        <charset val="238"/>
      </rPr>
      <t xml:space="preserve"> - Gmina Myślenice</t>
    </r>
  </si>
  <si>
    <t>Elektrownia wiatrowa 2kW typ WAVT - Gmina Myślenice</t>
  </si>
  <si>
    <t>32-400 Myślenice</t>
  </si>
  <si>
    <t>Wodociąg w części ulicy Piłsudskiego w Myślenicach - Gmina Myślenice
łączna długośćsieci: 282m wykonana z rur PE ø225</t>
  </si>
  <si>
    <t>32-400 Myślenice, Jawornik</t>
  </si>
  <si>
    <t>Kanalizacja sanitarna  w msc.  Jawornik - Gmina Myślenice
Kanalizacja sanitarna o długości 43364.70 m, kanalizacja grawitacyjna wykonana z rur kamionkowych Ø400, Ø300, Ø250, Ø200, Ø150 - 41914.70 m, kanalizacja tłoczna wykonana z rur PE  Ø160, Ø90 - 1450 m wraz z przepompowniami ścieków: P3J położoną na działce nr 1232/1 oraz P4J położoną na działce nr 2368/1 w Jaworniku</t>
  </si>
  <si>
    <t>32-444 Głogoczów, Bęczarka</t>
  </si>
  <si>
    <t>Kanalizacja sanitarna  w msc.  Bęczarka - Gmina Myślenice
Kanalizacja sanitarna o długości 14920.53 m, kanalizacja grawitacyjna wykonana z rur kamionkowych Ø200, Ø150 - 14196.07 m, kanalizacja tłoczna wykonana z rur PE Ø90, Ø63 - 724.46 m wraz z przepompowniami ścieków: P1B położoną na działce nr 1748, P2B położoną na działce nr 1590/1, P3B położoną na działce nr 891/2, P4B położoną na działce nr 139/1 oraz PZ1 położoną na działce nr 1700 w Bęczarce</t>
  </si>
  <si>
    <t>32-400 Myślenice, Borzęta</t>
  </si>
  <si>
    <t>Kanalizacja sanitarna  w msc.  Borzęta - Gmina Myślenice
Kanalizacja sanitarna o długości  19044.47m w tym: kanalizacja grawitacyjna wykonana z rur kamionkowych ø300, ø200, ø160 - 17005.79 m, kanalizacja tłoczna wykonana z rur PE ø110, ø90, ø70, ø63 - 2038.68 m wraz z przepompowniami ścieków: PB1 położoną na działce nr 173/2, PB2 położoną na działce nr 513/1, PB3 położoną na działce nr 488/1, PB4 położoną na działce nr 772, PB5 położoną na działce nr 518/2 i 518/3, PB6 położoną na działce nr 650/3 w Borzęcie</t>
  </si>
  <si>
    <t>32-445 Krzyszkowice, Zawada</t>
  </si>
  <si>
    <r>
      <rPr>
        <b/>
        <strike/>
        <sz val="12"/>
        <rFont val="Calibri Light"/>
        <family val="2"/>
        <charset val="238"/>
      </rPr>
      <t>Kanalizacja sanitarna  w msc.  Zawada</t>
    </r>
    <r>
      <rPr>
        <strike/>
        <sz val="12"/>
        <rFont val="Calibri Light"/>
        <family val="2"/>
        <charset val="238"/>
      </rPr>
      <t xml:space="preserve"> - Gmina Myślenice
Kanalizacja sanitarna o długości 19602.75m, kanalizacja grawitacyjna wykonana z rur kamionkowych ø300, ø200, ø160 - 16858.36 m, kanalizacja tłoczna wykonana z rur PE ø125, ø90 i ø63-2744.39 m
</t>
    </r>
    <r>
      <rPr>
        <b/>
        <strike/>
        <sz val="12"/>
        <rFont val="Calibri Light"/>
        <family val="2"/>
        <charset val="238"/>
      </rPr>
      <t>wraz z przepompowniami ścieków</t>
    </r>
    <r>
      <rPr>
        <strike/>
        <sz val="12"/>
        <rFont val="Calibri Light"/>
        <family val="2"/>
        <charset val="238"/>
      </rPr>
      <t>: PZ2 położoną na działce nr 1151 i 1152 w Polance, PZ1 położoną na działce nr 188, PZ4 położoną na działce nr 382, PZ5 położoną na działce nr 370/1, PZ6 położoną na działce nr 160/5, PZ7 położoną na działce nr 120/3, PZ8 położoną na działce nr 141/4 w Zawada</t>
    </r>
  </si>
  <si>
    <r>
      <rPr>
        <b/>
        <strike/>
        <sz val="12"/>
        <rFont val="Calibri Light"/>
        <family val="2"/>
        <charset val="238"/>
      </rPr>
      <t>Kanalizacja sanitarna  w msc. Borzęta (zlewnia Myślenice)</t>
    </r>
    <r>
      <rPr>
        <strike/>
        <sz val="12"/>
        <rFont val="Calibri Light"/>
        <family val="2"/>
        <charset val="238"/>
      </rPr>
      <t xml:space="preserve"> - Gmina Myślenice
Łączna długość sieci 8594.26 m składająca się z: kanalizacja grawitacyjna wykonana z rur kamionkowych Ø200, Ø150 - 6345.26 m, kanalizacja grawitacyjna wykonana z rur PCV Ø160 - 30.50 m, kanalizacja tłoczna wykonana z rur PE Ø140, Ø125, Ø110, Ø50 - 2218.50 m </t>
    </r>
    <r>
      <rPr>
        <b/>
        <strike/>
        <sz val="12"/>
        <rFont val="Calibri Light"/>
        <family val="2"/>
        <charset val="238"/>
      </rPr>
      <t>wraz z przepompowniami ścieków</t>
    </r>
    <r>
      <rPr>
        <strike/>
        <sz val="12"/>
        <rFont val="Calibri Light"/>
        <family val="2"/>
        <charset val="238"/>
      </rPr>
      <t>: PS1 położoną na działce nr 1291/4, PS2 położoną na działce nr 1321/4 oraz PS3 położoną na działce nr 1482/1 w miejscowości Borzęta</t>
    </r>
  </si>
  <si>
    <t>32-400 Myślenice, Borzęta, działka nr 1518/3</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</si>
  <si>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przepompownie ścieków PS2 i PS3 kanalizacji sanitarnej w miejscowości Borzęta (zlewnia Myślenice)</t>
    </r>
  </si>
  <si>
    <t>32-400 Myślenice, Osieczany</t>
  </si>
  <si>
    <r>
      <rPr>
        <b/>
        <strike/>
        <sz val="12"/>
        <rFont val="Calibri Light"/>
        <family val="2"/>
        <charset val="238"/>
      </rPr>
      <t>Kanalizacja sanitarna w msc. Osieczany - Dąbrowa</t>
    </r>
    <r>
      <rPr>
        <strike/>
        <sz val="12"/>
        <rFont val="Calibri Light"/>
        <family val="2"/>
        <charset val="238"/>
      </rPr>
      <t xml:space="preserve"> - Gmina Myślenice
Łączna długość sieci 1772.10 m składająca się z: kanalizacja grawitacyjna wykonana z rur kamionkowych Ø200, Ø150 - 1721.30 m, kanalizacji grawitacyjnej wykonana z rur PCV Ø160 - 50.80 m</t>
    </r>
  </si>
  <si>
    <r>
      <rPr>
        <b/>
        <strike/>
        <sz val="12"/>
        <rFont val="Calibri Light"/>
        <family val="2"/>
        <charset val="238"/>
      </rPr>
      <t>Wodociąg przy ulicy Górnej w Myślenicach</t>
    </r>
    <r>
      <rPr>
        <strike/>
        <sz val="12"/>
        <rFont val="Calibri Light"/>
        <family val="2"/>
        <charset val="238"/>
      </rPr>
      <t xml:space="preserve"> - Gmina Myślenice
Łączna długość sieci 1822.10 m wykonana z rur PE Ø110, Ø90, Ø63, Ø40</t>
    </r>
  </si>
  <si>
    <t>32-400 Myślenice, działka nr: 625/5 i 625/6 obręb 4</t>
  </si>
  <si>
    <r>
      <rPr>
        <b/>
        <sz val="12"/>
        <rFont val="Calibri"/>
        <family val="2"/>
        <charset val="238"/>
      </rPr>
      <t>Przepompownia wody przy ul. Leśnej w Myślenicach</t>
    </r>
    <r>
      <rPr>
        <sz val="12"/>
        <rFont val="Calibri"/>
        <family val="2"/>
        <charset val="238"/>
      </rPr>
      <t xml:space="preserve"> - Gmina Myślenice</t>
    </r>
  </si>
  <si>
    <t>32-400 Myślenice, działka nr 740 obręb 4</t>
  </si>
  <si>
    <t>Przepompownia ścieków przy ul. Górnej w Myślenicach - Gmina Myślenice</t>
  </si>
  <si>
    <t>32-425 Trzemeśnia, Łęki</t>
  </si>
  <si>
    <t xml:space="preserve">Kanalizacja sanitarna w msc. Łęki - Gmina Myślenice
Łączna długość sieci 9696.35 m w tym: kanalizacja grawitacyjna wykonana z rur kamionkowych ø200, ø150 - 7368.60 m, kanalizacja grawitacyjna wykonana z rur PVC ø200, ø160 - 2327.75 m
wraz z przepompowniami ścieków P1 położoną na działce 84 w Łękach </t>
  </si>
  <si>
    <t>Wodociąg  w msc.  Trzemeśnia - Gmina Myślenice
Łączna długość sieci 23971.25 m wykonana z rur PE ø200, ø160, ø110, ø90, ø63, ø40 wraz ze zbiornikiem wody położonym na działce nr 1052/2 w Trzemeśni oraz pompownią P2 położoną na działce nr 730/3 w Trzemeśni</t>
  </si>
  <si>
    <t>Wodociąg  w msc. Łęki przysiółek Bulina - Gmina Myślenice
Łączna długość sieci 5648.44 m wykonana z rur PE ø110, ø90, ø50, ø40</t>
  </si>
  <si>
    <t>Wodociąg  w msc. Łęki - Gmina Myślenice
Łączna długość sieci 8103.70 m wykonana z rur PE ø200, ø110, ø90, ø63, ø50, ø40</t>
  </si>
  <si>
    <t>Wodociąg w miejscowości Osieczany - Gmina Myślenice
Łączna długość sieci 998.3 m wykonana z rur PE ø225, ø160 łączący sieć wodociągową w rejonie strefy przemysłowej z wodociągiem zlokalizowanym w rejonie przysiółka Kmiecie w Osieczanach</t>
  </si>
  <si>
    <t>32-400 Myślenice, Osieczany, działka nr 178/1</t>
  </si>
  <si>
    <t>Pompownia wodociągowa P1 w Osieczanach - Gmina Myślenice</t>
  </si>
  <si>
    <t>32-444 Głogoczów</t>
  </si>
  <si>
    <t>Kanalizacja sanitarna  w msc. Głogoczów - Gmina Myślenice
Łączna długość sieci: 51497.78m, składająca się z: kanalizacja grawitacyjna wykonana z rur kamionkowych Ø200, Ø150 - 40068.12 m
kanalizacja grawitacyjna wykonana z rur PE Ø225 - 253.20 m
kanalizacja tłoczna wykonana z rur PE Ø160, Ø140, Ø125, Ø110, Ø90, Ø63 - 11176.46 m, wraz z przepompowniami ścieków: P1G położoną na dz. nr 1873/2, P2G położoną na dz. nr 1921/2, P3G położoną na dz. nr 1799/1, P4G położoną na dz. nr 1464/3, P5G położoną na dz. nr 1516/6, P6G położoną na dz. nr 926/1, P7G położoną na dz. nr 828/2, P8G położoną na dz. nr 650/32, P9G położoną na dz. nr 224/5, P10G położoną na dz. nr 293/1, P11G położoną na dz. nr 801/8, P12G położoną na dz. nr 1647/2, P13G położoną na dz. nr 1582/25, P14G położoną na dz. nr 1397/1, P15G położoną na dz. nr 1154/1 w miejscowości Głogoczów</t>
  </si>
  <si>
    <t>32-444 Głogoczów, działka nr 1921/2</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</si>
  <si>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P2G w Głogoczowie</t>
    </r>
  </si>
  <si>
    <t>32-444 Głogoczów, działka nr 1799/1</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</si>
  <si>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sieciowe przepompownie ścieków P3G i P4G w Głogoczowie</t>
    </r>
  </si>
  <si>
    <t xml:space="preserve">32-444 Głogoczów, działka nr 1516/6 </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</si>
  <si>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P5G w Głogoczowie</t>
    </r>
  </si>
  <si>
    <t>32-444 Głogoczów, działka nr 801/8</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</si>
  <si>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P11G w Głogoczowie</t>
    </r>
  </si>
  <si>
    <t>32-444 Głogoczów, działka nr 1647/2</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</si>
  <si>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P12G w Głogoczowie</t>
    </r>
  </si>
  <si>
    <t>32-444 Głogoczów, działka nr 1397/1</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</si>
  <si>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P14G w Głogoczowie</t>
    </r>
  </si>
  <si>
    <t>32-444 Głogoczów, działka nr 1154/1</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</si>
  <si>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P15G w Głogoczowie</t>
    </r>
  </si>
  <si>
    <t>32-425 Trzemeśnia, Zasań i Trzemenia</t>
  </si>
  <si>
    <t xml:space="preserve">Wodociąg w msc. Zasań i Trzemeśnia - Gmina Myślenice
łączna długość sieci 28 753,69 m składająca się z: - wodociągu wykonanego z rur PE Ø125 o długości: 6 744,48 m, - wodociągu wykonanego z rur PE Ø110 o długości: 5 136,31 m, - wodociągu wykonanego z rur PE Ø90 o długości: 5 818,07 m, - wodociągu wykonanego z rur PE Ø75 o długości: 2 282,48 m, - wodociągu wykonanego z rur PE Ø63 o długości: 3 329,16 m, - wodociągu wykonanego z rur PE Ø50 o długości: 2 727,89 m, - wodociągu wykonanego z rur PE Ø40 o długości: 2 715,30 m wraz z pompownią wodociągową: AH położoną na działce nr 50/2 i BH położoną na działce nr 315/2 w miejscowości Zasań oraz ze zbiornikiem wyrównawczym położonym na działce nr 1973/8 i pompownią wodociągową CH położoną na działce nr 148/4 w miejscowości Trzemeśnia
</t>
  </si>
  <si>
    <t>32-425 Trzemeśnia</t>
  </si>
  <si>
    <t>Wodociąg w msc. Trzemeśnia przysiółek Radlanki  - Gmina Myślenice
łączna długość sieci 633,44 m składająca się z: - wodociągu wykonanego z rur PE Ø90 o długości: 409,44 m, - wodociągu wykonanego z rur PE Ø75 o długości: 50,23 m, - wodociągu wykonanego z rur PE Ø50 o długości: 151,95 m, - wodociągu wykonanego z rur PE Ø40 o długości: 21,82 m</t>
  </si>
  <si>
    <r>
      <rPr>
        <b/>
        <strike/>
        <sz val="12"/>
        <rFont val="Calibri Light"/>
        <family val="2"/>
        <charset val="238"/>
      </rPr>
      <t>Kanalizacja sanitarna w msc. Zasań i Trzemeśnia</t>
    </r>
    <r>
      <rPr>
        <strike/>
        <sz val="12"/>
        <rFont val="Calibri Light"/>
        <family val="2"/>
        <charset val="238"/>
      </rPr>
      <t xml:space="preserve">  - Gmina Myślenice
łączna długość sieci 25 066,12 m składająca się z: - kanalizacji grawitacyjnej wykonanej z rur kamionkowych Ø200 o długości: 20 842,57 m, - kanalizacji grawitacyjnej wykonanej z rur kamionkowych Ø150 o długości: 30,27 m, - kanalizacji grawitacyjnej wykonanej z rur PCV Ø160 o długości: 2 906,62 m, - kanalizacji tłoczna wykonanej z rur PE Ø200 o długości: 105,26 m, - kanalizacji tłoczna wykonanej z rur PE Ø75 o długości: 210,94 m, - kanalizacji tłoczna wykonanej z rur PE Ø63 o długości: 970,46 m, </t>
    </r>
    <r>
      <rPr>
        <b/>
        <strike/>
        <sz val="12"/>
        <rFont val="Calibri Light"/>
        <family val="2"/>
        <charset val="238"/>
      </rPr>
      <t>wraz z sieciowymi przepompowniami ścieków</t>
    </r>
    <r>
      <rPr>
        <strike/>
        <sz val="12"/>
        <rFont val="Calibri Light"/>
        <family val="2"/>
        <charset val="238"/>
      </rPr>
      <t>: P1 położoną na działce nr 401/8 i P2 położoną na działce nr 393 w miejscowości Zasań oraz P3 położoną na działce nr 1529/2 w miejscowości Trzemeśnia</t>
    </r>
  </si>
  <si>
    <t>32-425 Trzemeśnia, Poręba</t>
  </si>
  <si>
    <t>Wodociąg w msc. Poręba - Gmina Myślenice
łączna długość sieci 16 101,65 m składająca się z: -wodociągu wykonanego z rur PE Ø200 o długości: 520,55 m, - wodociągu wykonanego z rur PE Ø160 o długości: 2244,75 m, - wodociągu wykonanego z rur PE Ø110 o długości: 8 253,97 m, - wodociągu wykonanego z rur PE Ø90 o długości: 3 581,91 m, - wodociągu wykonanego z rur PE Ø63 o długości: 528,47 m, - wodociągu wykonanego z rur PE Ø40 o długości: 972,00 m, wraz ze zbiornikiem wyrównawczym położonym na działkach nr: 1347/2 i 1347/3, pompowniami wodociągowymi P3A i P3B położonymi na działce nr 137/10 oraz pompownią wodociągową P4 położoną na działce nr 886 w miejscowości Poręba</t>
  </si>
  <si>
    <t>Kanalizacja sanitarna  w msc.  Krzyszkowice przysiółki: Dół, Pustać i Brzeg  - Gmina Myślenice
Łączna długość sieci 4135.37 m składająca się z: -kanalizacji grawitacyjnej wykonanej z rur kamionkowych Ø200 o długości 3150.33 m, -kanalizacji grawitacyjnej wykonanej z rur kamionkowych Ø150 o długości 583.11 m, - kanalizacji tłocznej wykonanej z rur PE Ø90 o długości 308.72 m, - kanalizacji tłocznej wykonane z rur PE Ø63 o długości 93.21 m, wraz z sieciowymi przepompowniami ścieków: PS1 położoną na działce nr 1343/8 oraz PS2 położoną na działce nr 1106/6 w miejscowości Krzyszkowice</t>
  </si>
  <si>
    <r>
      <rPr>
        <b/>
        <strike/>
        <sz val="12"/>
        <rFont val="Calibri Light"/>
        <family val="2"/>
        <charset val="238"/>
      </rPr>
      <t>Wodociąg  w msc.  Krzyszkowice przysiółek Pustać</t>
    </r>
    <r>
      <rPr>
        <strike/>
        <sz val="12"/>
        <rFont val="Calibri Light"/>
        <family val="2"/>
        <charset val="238"/>
      </rPr>
      <t xml:space="preserve">  - Gmina Myślenice
Łączna długość sieci 1336.34 m składająca się z: -wodociągu wykonanego z rur PE Ø90 o długości 1210.14 m, -wodociągu wykonanego  z rur PE Ø50 o długości 70.15 m, -wodociągu wykonanego  z rur PE Ø40 o długości 56.05 m</t>
    </r>
  </si>
  <si>
    <t>32-400 Myślenice, Droginia</t>
  </si>
  <si>
    <r>
      <rPr>
        <b/>
        <strike/>
        <sz val="12"/>
        <rFont val="Calibri Light"/>
        <family val="2"/>
        <charset val="238"/>
      </rPr>
      <t>Kanalizacja sanitarna  w msc.  Droginia</t>
    </r>
    <r>
      <rPr>
        <strike/>
        <sz val="12"/>
        <rFont val="Calibri Light"/>
        <family val="2"/>
        <charset val="238"/>
      </rPr>
      <t xml:space="preserve">  - Gmina Myślenice
łączna długość sieci: 9173,10 m składająca się z: - kanalizacji grawitacyjnej wykonanej z rur kamionkowych Ø200 i Ø150 o długości: 7 181,85 m, - kanalizacji tłocznej wykonanej z rur PE Ø90 i Ø63 o długości: 1 991,25 m, </t>
    </r>
    <r>
      <rPr>
        <b/>
        <strike/>
        <sz val="12"/>
        <rFont val="Calibri Light"/>
        <family val="2"/>
        <charset val="238"/>
      </rPr>
      <t>wraz z sieciowymi przepompowniami ścieków</t>
    </r>
    <r>
      <rPr>
        <strike/>
        <sz val="12"/>
        <rFont val="Calibri Light"/>
        <family val="2"/>
        <charset val="238"/>
      </rPr>
      <t>: P1 położona na działce nr 65/2 i P2 położona na działce nr 958/1 w miejscowości Droginia</t>
    </r>
  </si>
  <si>
    <t>32-400 Myślenice, Droginia, działka nr 65/2</t>
  </si>
  <si>
    <r>
      <rPr>
        <b/>
        <strike/>
        <sz val="12"/>
        <rFont val="Calibri Light"/>
        <family val="2"/>
        <charset val="238"/>
      </rPr>
      <t>Stacja transformatorowa słupowa</t>
    </r>
    <r>
      <rPr>
        <strike/>
        <sz val="12"/>
        <rFont val="Calibri Light"/>
        <family val="2"/>
        <charset val="238"/>
      </rPr>
      <t xml:space="preserve"> - Gmina Myślenice
Stacja transformatorowa słupowa 15/0,4kV wraz z siecią kablową SN-15kV zasilająca sieciową przepompownie ścieków P1</t>
    </r>
  </si>
  <si>
    <t>32-444 Głogoczów, działka nr 1828/5</t>
  </si>
  <si>
    <r>
      <rPr>
        <b/>
        <sz val="12"/>
        <rFont val="Calibri"/>
        <family val="2"/>
        <charset val="238"/>
      </rPr>
      <t>Zbiornik wodociągowy wraz z hydrofornią w msc. Głogoczów</t>
    </r>
    <r>
      <rPr>
        <sz val="12"/>
        <rFont val="Calibri"/>
        <family val="2"/>
        <charset val="238"/>
      </rPr>
      <t xml:space="preserve">  - Gmina Myślenice</t>
    </r>
  </si>
  <si>
    <t>Stacja transformatorowa słupowa - Gmina Myślenice
Stacja transformatorowa słupowa 15/0,4kV wraz z siecią kablową SN-15kV zasilająca zbiornik wodociągowy wraz z hydrofornią w miejscowości Głogoczów</t>
  </si>
  <si>
    <t>32-400 Myślenice Ul. Piłsudskiego 47</t>
  </si>
  <si>
    <t>Alarm miejscowy, stały dozór przez dzierżawcę</t>
  </si>
  <si>
    <r>
      <rPr>
        <sz val="12"/>
        <rFont val="Calibri"/>
        <family val="2"/>
        <charset val="1"/>
      </rPr>
      <t xml:space="preserve">Parterowy budynek o wymiarach 12,8 x 33,0 m, wysokości 11,7m.
</t>
    </r>
    <r>
      <rPr>
        <sz val="12"/>
        <color rgb="FF000000"/>
        <rFont val="Calibri"/>
        <family val="2"/>
        <charset val="1"/>
      </rPr>
      <t>Budynek o konstrukcji szkieletowej stalowej kryty dachem dwuspadowym. Ściany i dach obudowy zew. wykonane z płyt warstwowych z rdzeniem styropianowym obustronnie obudowane blachą stalową. Ściany wew. wykonane z płyt warstwowych z rdzeniem styropianowym.
Główny budynek technologiczny uzdatniania wody zabudowany: separatorami Lamella, filtrami DynaSand, zbiornikami: koagulant, dezyfekanta i flukulanta, zestawem workownicy, sprężarkami oraz układ zasilania i sterowania.</t>
    </r>
  </si>
  <si>
    <t>Odległość od Rzeki 90 m
Stawu 5 m</t>
  </si>
  <si>
    <r>
      <rPr>
        <b/>
        <sz val="12"/>
        <rFont val="Calibri"/>
        <family val="2"/>
        <charset val="238"/>
      </rPr>
      <t>Budynek pompowni I stopnia</t>
    </r>
    <r>
      <rPr>
        <sz val="12"/>
        <rFont val="Calibri"/>
        <family val="2"/>
        <charset val="238"/>
      </rPr>
      <t xml:space="preserve"> - Ujęcie wody i system uzdatniania wody w Myślenicach Etap I - Gmina Myślenice, </t>
    </r>
    <r>
      <rPr>
        <b/>
        <sz val="12"/>
        <rFont val="Calibri"/>
        <family val="2"/>
        <charset val="238"/>
      </rPr>
      <t>zwiększenie wartości</t>
    </r>
  </si>
  <si>
    <r>
      <rPr>
        <sz val="12"/>
        <rFont val="Calibri"/>
        <family val="2"/>
        <charset val="1"/>
      </rPr>
      <t xml:space="preserve">Parterowy </t>
    </r>
    <r>
      <rPr>
        <sz val="12"/>
        <color rgb="FF000000"/>
        <rFont val="Calibri"/>
        <family val="2"/>
        <charset val="1"/>
      </rPr>
      <t>murowany</t>
    </r>
    <r>
      <rPr>
        <sz val="12"/>
        <rFont val="Calibri"/>
        <family val="2"/>
        <charset val="1"/>
      </rPr>
      <t xml:space="preserve"> budynek </t>
    </r>
    <r>
      <rPr>
        <sz val="12"/>
        <color rgb="FF000000"/>
        <rFont val="Calibri"/>
        <family val="2"/>
        <charset val="1"/>
      </rPr>
      <t>ocieplony styropianem kryty dachem dwuspadowym z blachodachówki.
Budynek zabudowany pompami i galerią rurociągów technologicznych zasilających w wodę surową hale filtrów oraz stawy infiltracyjne.</t>
    </r>
  </si>
  <si>
    <t>Odległość od Rzeki 15 m
Stawu 35 m</t>
  </si>
  <si>
    <r>
      <rPr>
        <b/>
        <sz val="12"/>
        <rFont val="Calibri"/>
        <family val="2"/>
        <charset val="238"/>
      </rPr>
      <t>Budynek pompowni II stopnia</t>
    </r>
    <r>
      <rPr>
        <sz val="12"/>
        <rFont val="Calibri"/>
        <family val="2"/>
        <charset val="238"/>
      </rPr>
      <t xml:space="preserve"> - Ujęcie wody i system uzdatniania wody w Myślenicach Etap I - Gmina Myślenice, </t>
    </r>
    <r>
      <rPr>
        <b/>
        <sz val="12"/>
        <rFont val="Calibri"/>
        <family val="2"/>
        <charset val="238"/>
      </rPr>
      <t xml:space="preserve">zwiększenie wartości
</t>
    </r>
  </si>
  <si>
    <t>Budynek składający się z dwóch części:
1) podpiwniczony obiekt w dolnej części wyposażony w zestaw pomp głębinowych oraz w górnej części wyposażony w zestaw hydroforowym i pomieszczenie energetyczne wykonany tradycyjną metodą murowaną z pustaków i ocieplone styropianem
2) parterowy obiekt wyposażony w z zestawy hydroforowe zasilającymi sieć w wodę uzdatnioną o konstrukcji szkieletowej stalowej ze ścianami  wykonanymi  z płyt warstwowych z rdzeniem styropianowym obustronnie obudowane blachą stalową.
Całość przykryta dachem dwuspadowym wykonane z płyt warstwowych z rdzeniem styropianowym obustronnie obudowane blachą stalową.</t>
  </si>
  <si>
    <t>Odległość od Rzeki 130 m
Stawu 20 m</t>
  </si>
  <si>
    <r>
      <rPr>
        <b/>
        <sz val="12"/>
        <rFont val="Calibri"/>
        <family val="2"/>
        <charset val="238"/>
      </rPr>
      <t>Zbiorniki wody uzdatnionej (2szt.)</t>
    </r>
    <r>
      <rPr>
        <sz val="12"/>
        <rFont val="Calibri"/>
        <family val="2"/>
        <charset val="238"/>
      </rPr>
      <t xml:space="preserve"> - Ujęcie wody i system uzdatniania wody w Myślenicach Etap I - Gmina Myślenice</t>
    </r>
  </si>
  <si>
    <t>Dwa zadaszone zbiorniki żelbetowe na wodę uzdatnioną o przekroju kołowym, średnicy zew. 24m, wysokości 6,49 m i pojemności 2500 m3 każdy.
Zbiorniki zadaszone stropodachem o spadku 2% w układzie stożkowym. Ściany ocieplone styropianem i pokryte tynkiem akrylowym. Dach ocieplony styropianem i pokryty izolacją z papy zgrzewalnej.</t>
  </si>
  <si>
    <t>Odległość od Rzeki 120 m
Stawu 5 m</t>
  </si>
  <si>
    <r>
      <rPr>
        <b/>
        <sz val="12"/>
        <rFont val="Calibri"/>
        <family val="2"/>
        <charset val="238"/>
      </rPr>
      <t xml:space="preserve">Komora wody uzdatnionej </t>
    </r>
    <r>
      <rPr>
        <sz val="12"/>
        <rFont val="Calibri"/>
        <family val="2"/>
        <charset val="238"/>
      </rPr>
      <t>- Ujęcie wody i system uzdatniania wody w Myślenicach Etap I - Gmina Myślenice
Zagłębiona w gruncie żelbetowa komora znajdująca się przed zbiornikami wody uzdatnionej zabudowana armaturą i rurociągami technologicznymi sterująca przepływem wody uzdatnionej</t>
    </r>
  </si>
  <si>
    <r>
      <rPr>
        <b/>
        <sz val="12"/>
        <rFont val="Calibri"/>
        <family val="2"/>
        <charset val="238"/>
      </rPr>
      <t>Komora połączeniowa</t>
    </r>
    <r>
      <rPr>
        <sz val="12"/>
        <rFont val="Calibri"/>
        <family val="2"/>
        <charset val="238"/>
      </rPr>
      <t xml:space="preserve"> - Ujęcie wody i system uzdatniania wody w Myślenicach Etap I - Gmina Myślenice
Zagłębiony w guncie żelbetowa komora znajdująca się przed budynkiem hali filtrów zabudowana armaturą i rurociągami technologicznymi kierująca wodę surową i infiltracyjną na układ uzdatniania w hali filtrów</t>
    </r>
  </si>
  <si>
    <r>
      <rPr>
        <b/>
        <sz val="12"/>
        <rFont val="Calibri"/>
        <family val="2"/>
        <charset val="238"/>
      </rPr>
      <t xml:space="preserve">Rurociągi technologiczne </t>
    </r>
    <r>
      <rPr>
        <sz val="12"/>
        <rFont val="Calibri"/>
        <family val="2"/>
        <charset val="238"/>
      </rPr>
      <t>- Ujęcie wody i system uzdatniania wody w Myślenicach Etap I - Gmina Myślenice
Rurociągi: wody surowej od pompowni I stopnia do stawów infiltracyjnych PE ø315, wody surowej od pompowni I stopnia do komory połączeniowej PE ø200, wody infiltracyjnej od pompowni II stopnia do komory połączeniowej PE ø355, wody uzdatnionej od hali filtrów do komory wody uzdatnionej PE ø400, wody uzdatnionej od komory wody uzdatnionej do pompowni II stopnia PE ø400, wody uzdatnionej od pompowni II stopnia na sieć PE ø225, spustowo przelewowe z komory połączeniowej do kanalizacji PCV ø200, popłuczn z hali filtrów PCV ø200</t>
    </r>
  </si>
  <si>
    <r>
      <rPr>
        <b/>
        <sz val="12"/>
        <rFont val="Calibri"/>
        <family val="2"/>
        <charset val="238"/>
      </rPr>
      <t>Kanalizacja deszczowa</t>
    </r>
    <r>
      <rPr>
        <sz val="12"/>
        <rFont val="Calibri"/>
        <family val="2"/>
        <charset val="238"/>
      </rPr>
      <t xml:space="preserve"> - Ujęcie wody i system uzdatniania wody w Myślenicach Etap I - Gmina Myślenice
Odwodnienie parkingu przy budynku administracyjnym oraz terenu przy budynku hali filtrów wykonane z rur PCV ø200 i ø160</t>
    </r>
  </si>
  <si>
    <r>
      <rPr>
        <b/>
        <sz val="12"/>
        <rFont val="Calibri"/>
        <family val="2"/>
        <charset val="238"/>
      </rPr>
      <t xml:space="preserve">Zasilanie w energię elektryczną, instalacje pomiaru i sygnalizacji </t>
    </r>
    <r>
      <rPr>
        <sz val="12"/>
        <rFont val="Calibri"/>
        <family val="2"/>
        <charset val="238"/>
      </rPr>
      <t>- Ujęcie wody i system uzdatniania wody w Myślenicach Etap I - Gmina Myślenice
Linie kablowe zewnętrzne: od stacji transformatorowej do pomieszczenia energetycznego, od pomieszczenia energetycznego do pompowni I stopnia, od pomieszczenia energetycznego do hali filtrów
Instalacja pomiaru i sygnalizacji parametrów pracy układu poboru i uzdatniania wody</t>
    </r>
  </si>
  <si>
    <r>
      <rPr>
        <b/>
        <sz val="12"/>
        <rFont val="Calibri"/>
        <family val="2"/>
        <charset val="238"/>
      </rPr>
      <t xml:space="preserve">Drogi, parking, chodniki i zieleń </t>
    </r>
    <r>
      <rPr>
        <sz val="12"/>
        <rFont val="Calibri"/>
        <family val="2"/>
        <charset val="238"/>
      </rPr>
      <t>- Ujęcie wody i system uzdatniania wody w Myślenicach Etap I
Drogi, parking oraz chodniki wykonane z kostki brukowej o grubości 8 cm. Zieleń: w całości terenu poza zabudową oraz powierzchnią dróg i chodników przeznaczone pod trawniki</t>
    </r>
  </si>
  <si>
    <r>
      <rPr>
        <b/>
        <sz val="12"/>
        <rFont val="Calibri"/>
        <family val="2"/>
        <charset val="238"/>
      </rPr>
      <t>Oświetlenie terenu</t>
    </r>
    <r>
      <rPr>
        <sz val="12"/>
        <rFont val="Calibri"/>
        <family val="2"/>
        <charset val="238"/>
      </rPr>
      <t xml:space="preserve"> - Ujęcie wody i system uzdatniania wody w Myślenicach Etap I - Gmina Myślenice
Oświetlenie terenu na pomocą lamp ulicznych sodowych umieszczonych na maszcie stalowym przytwierdzone do elewacji budynków bądź na słupach oświetleniowych – parkowych</t>
    </r>
  </si>
  <si>
    <r>
      <rPr>
        <b/>
        <sz val="12"/>
        <rFont val="Calibri"/>
        <family val="2"/>
        <charset val="238"/>
      </rPr>
      <t xml:space="preserve">Ogrodzenie </t>
    </r>
    <r>
      <rPr>
        <sz val="12"/>
        <rFont val="Calibri"/>
        <family val="2"/>
        <charset val="238"/>
      </rPr>
      <t>- Ujęcie wody i system uzdatniania wody w Myślenicach
Etap I - Gmina Myślenice
Ogrodzenie wykonane z betonowych gotowych półfabrykatów. W ciągu ogrodzenia znajdują się 4 bramy stalowe otwierane elektrycznie wraz z furtkami oraz 1 brama otwierana ręcznie do ujęcia brzegowego</t>
    </r>
  </si>
  <si>
    <r>
      <rPr>
        <b/>
        <sz val="12"/>
        <rFont val="Calibri"/>
        <family val="2"/>
        <charset val="238"/>
      </rPr>
      <t>Agregat prądotwórczy</t>
    </r>
    <r>
      <rPr>
        <sz val="12"/>
        <rFont val="Calibri"/>
        <family val="2"/>
        <charset val="238"/>
      </rPr>
      <t xml:space="preserve"> - Ujęcie wody i system uzdatniania wody w Myślenicach Etap I - Gmina Myślenice
Typ: FV630ASCG, nr seryjny: D7373, rok produkcji: 2012, Producent: Fago Sp. z o.o. 64-115 Święciochowa ul. Święciochowska 36</t>
    </r>
  </si>
  <si>
    <t>Odległość od Rzeki 165 m
Stawu 50 m</t>
  </si>
  <si>
    <r>
      <rPr>
        <b/>
        <sz val="12"/>
        <rFont val="Calibri"/>
        <family val="2"/>
        <charset val="238"/>
      </rPr>
      <t>Stacja Transformatorowa</t>
    </r>
    <r>
      <rPr>
        <sz val="12"/>
        <rFont val="Calibri"/>
        <family val="2"/>
        <charset val="238"/>
      </rPr>
      <t xml:space="preserve"> - Ujęcie wody i system uzdatniania wody w Myślenicach Etap I - Gmina Myślenice
Typ: MRw-Gpp20/1000-3 nr fabryczny: 1474/12 rok produkcji: 2012, Producent: ZPUE S.A. 29-100 Włoszczowa ul. Jędrzejowska 79c</t>
    </r>
  </si>
  <si>
    <r>
      <rPr>
        <b/>
        <sz val="12"/>
        <rFont val="Calibri"/>
        <family val="2"/>
        <charset val="238"/>
      </rPr>
      <t>Stanowisko komputerowe do monitoringu procesów</t>
    </r>
    <r>
      <rPr>
        <sz val="12"/>
        <rFont val="Calibri"/>
        <family val="2"/>
        <charset val="238"/>
      </rPr>
      <t xml:space="preserve"> - Ujęcie wody i system uzdatniania wody w Myślenicach Etap I - Gmina Myślenice
Stanowisko komputerowe do monitoringu i sterowania parametrami pracy systemu poboru i uzdatniania wody znajdujące się w centralnej sterowni w budynku administracyjnym</t>
    </r>
  </si>
  <si>
    <t>Odległość od Rzeki 130 m
Stawu 30 m</t>
  </si>
  <si>
    <t>Kanalizacja sanitarna  w msc. Głogoczów Etap IV - Gmina Myślenice
Łączna długość sieci 3192.24 m składająca się z: - kanalizacji grawitacyjnej wykonanej z rur kamionkowych Ø200 o długości 2744.5m , - kanalizacji grawitacyjnej wykonanej z rur kamionkowych Ø150 o długości 447.74m</t>
  </si>
  <si>
    <t>Kanalizacja sanitarna w rejonie ulicy Asnyka w Myślenicach  - Gmina Myślenice
Łączna długość sieci 572.05 m składająca się z: -kanalizacji grawitacyjnej wykonanej z rur kamionkowych Ø200 o długości 508.10 m, -kanalizacji grawitacyjnej wykonanej z rur kamionkowych Ø150 o długości 34.72 m, -kanalizacja grawitacyjna wykonana z rur PCV Ø160 o długości 29,23 m</t>
  </si>
  <si>
    <t>Kanalizacja sanitarna w rejonie ulic Bergera i Daszyńskiego w Myślenicach  - Gmina Myślenice
Łączna długość sieci 2054.11 m składająca się z: -kanalizacji grawitacyjnej wykonanej z rur kamionkowych Ø200 o długości 1611.11 m, -kanalizacji grawitacyjnej wykonanej z rur kamionkowych Ø150 o długości 399.68 m, -kanalizacja grawitacyjna wykonana z rur PCV Ø160 o długości 43.33 m</t>
  </si>
  <si>
    <r>
      <rPr>
        <b/>
        <strike/>
        <sz val="12"/>
        <rFont val="Calibri Light"/>
        <family val="2"/>
        <charset val="238"/>
      </rPr>
      <t>Kanalizacja sanitarna w rejonie ulic Sobieskiego i Dąbrowskiego w Myślenicach</t>
    </r>
    <r>
      <rPr>
        <strike/>
        <sz val="12"/>
        <rFont val="Calibri Light"/>
        <family val="2"/>
        <charset val="238"/>
      </rPr>
      <t xml:space="preserve">  - Gmina Myślenice
Łączna długość sieci 2557.87 m składająca się z: -kanalizacji grawitacyjnej wykonanej z rur kamionkowych Ø200 o długości 2273.57 m, -kanalizacji grawitacyjnej wykonanej z rur kamionkowych Ø150 o długości 267.34 m, -kanalizacja grawitacyjna wykonana z rur PCV Ø160 o długości 16.96 m</t>
    </r>
  </si>
  <si>
    <r>
      <rPr>
        <b/>
        <strike/>
        <sz val="12"/>
        <rFont val="Calibri Light"/>
        <family val="2"/>
        <charset val="238"/>
      </rPr>
      <t xml:space="preserve">Kanalizacja sanitarna  w msc. Zawada Etap II </t>
    </r>
    <r>
      <rPr>
        <strike/>
        <sz val="12"/>
        <rFont val="Calibri Light"/>
        <family val="2"/>
        <charset val="238"/>
      </rPr>
      <t>- Gmina Myślenice
Łączna długość sieci 4059.16 m składająca się z: - kanalizacji grawitacyjnej wykonanej z rur kamionkowych Ø200 o długości 3519.90 m , - kanalizacji grawitacyjnej wykonanej z rur kamionkowych Ø150 o długości 539.26 m</t>
    </r>
  </si>
  <si>
    <r>
      <rPr>
        <b/>
        <strike/>
        <sz val="12"/>
        <rFont val="Calibri Light"/>
        <family val="2"/>
        <charset val="238"/>
      </rPr>
      <t>Sieć wodociągowa w ulicy Średniawskiego w Myślenicach</t>
    </r>
    <r>
      <rPr>
        <strike/>
        <sz val="12"/>
        <rFont val="Calibri Light"/>
        <family val="2"/>
        <charset val="238"/>
      </rPr>
      <t xml:space="preserve"> – Gmina
Łączna długość sieci 1137.29 m składająca się z: - wodociąg wykonany z rur żeliwnych Ø80, Ø150 o długości 867.76 m, - wodociąg wykonany z rur PE Ø40, Ø50, Ø63 o długości 269.53 m</t>
    </r>
  </si>
  <si>
    <r>
      <rPr>
        <b/>
        <strike/>
        <sz val="12"/>
        <rFont val="Calibri Light"/>
        <family val="2"/>
        <charset val="238"/>
      </rPr>
      <t>Sieć wodociągowa w ulicy 3-go Maja w Myślenicach</t>
    </r>
    <r>
      <rPr>
        <strike/>
        <sz val="12"/>
        <rFont val="Calibri Light"/>
        <family val="2"/>
        <charset val="238"/>
      </rPr>
      <t xml:space="preserve"> – Gmina
Łączna długość sieci 935.68 m składająca się z: - wodociąg wykonany z rur żeliwnych Ø80, Ø150 o długości 713.64 m, - wodociąg wykonany z rur PE Ø40, Ø50, Ø63 o długości 222.04 m</t>
    </r>
  </si>
  <si>
    <r>
      <rPr>
        <b/>
        <strike/>
        <sz val="12"/>
        <rFont val="Calibri Light"/>
        <family val="2"/>
        <charset val="238"/>
      </rPr>
      <t>Sieć wodociągowa w ulicy Kraszewskiego w Myślenicach</t>
    </r>
    <r>
      <rPr>
        <strike/>
        <sz val="12"/>
        <rFont val="Calibri Light"/>
        <family val="2"/>
        <charset val="238"/>
      </rPr>
      <t xml:space="preserve"> - Gmina Łączna długość sieci 547.19 m składająca się z: - wodociąg wykonany z rur żeliwnych Ø80, Ø100 o długości 405.55 m, - wodociąg wykonany z rur PE Ø40, Ø63 o długości 141.64 m</t>
    </r>
  </si>
  <si>
    <r>
      <rPr>
        <b/>
        <strike/>
        <sz val="12"/>
        <rFont val="Calibri Light"/>
        <family val="2"/>
        <charset val="238"/>
      </rPr>
      <t>Sieć wodociągowa w ulicy Reja w Myślenicach</t>
    </r>
    <r>
      <rPr>
        <strike/>
        <sz val="12"/>
        <rFont val="Calibri Light"/>
        <family val="2"/>
        <charset val="238"/>
      </rPr>
      <t xml:space="preserve"> - Gmina Myślenice
Łączna długość sieci 475.38 m składająca się z: - wodociąg wykonany z rur żeliwnych Ø80, Ø100, Ø200 o długości 364.03 m, - wodociąg wykonany z rur PE Ø40, Ø50, Ø63 o długości 111.35m</t>
    </r>
  </si>
  <si>
    <r>
      <rPr>
        <b/>
        <strike/>
        <sz val="12"/>
        <rFont val="Calibri Light"/>
        <family val="2"/>
        <charset val="238"/>
      </rPr>
      <t>Sieć wodociągowa w ulicy K. Wielkiego w Myślenicach</t>
    </r>
    <r>
      <rPr>
        <strike/>
        <sz val="12"/>
        <rFont val="Calibri Light"/>
        <family val="2"/>
        <charset val="238"/>
      </rPr>
      <t xml:space="preserve"> - Gmina Myślenice
Łączna długość sieci 3006.30 m składająca się z: - wodociąg wykonany  z rur żeliwnych Ø80, Ø100, Ø150, Ø200 o długości 2451,19 m, - wodociąg wykonany  z rur PE Ø40, Ø50, Ø63 o długości 555,11 m</t>
    </r>
  </si>
  <si>
    <r>
      <rPr>
        <b/>
        <strike/>
        <sz val="12"/>
        <rFont val="Calibri Light"/>
        <family val="2"/>
        <charset val="238"/>
      </rPr>
      <t>Sieć wodociągowa w ulicy Żeromskiego w Myślenicach</t>
    </r>
    <r>
      <rPr>
        <strike/>
        <sz val="12"/>
        <rFont val="Calibri Light"/>
        <family val="2"/>
        <charset val="238"/>
      </rPr>
      <t xml:space="preserve"> - Gmina Myślenice
Łączna długość sieci 562.16 m składająca się z: - wodociąg wykonany  z rur żeliwnych Ø80, Ø100, Ø150,Ø200, Ø400 o długości 492.89 m, - wodociąg wykonany  z rur PE Ø40, Ø50 o długości 69.27 m</t>
    </r>
  </si>
  <si>
    <r>
      <rPr>
        <b/>
        <strike/>
        <sz val="12"/>
        <rFont val="Calibri Light"/>
        <family val="2"/>
        <charset val="238"/>
      </rPr>
      <t>Sieć wodociągowa w ulicy Słowackiego w Myślenicach</t>
    </r>
    <r>
      <rPr>
        <strike/>
        <sz val="12"/>
        <rFont val="Calibri Light"/>
        <family val="2"/>
        <charset val="238"/>
      </rPr>
      <t xml:space="preserve"> - Gmina Myślenice
Łączna długość sieci 322.55 m składająca się z: - wodociąg wykonany  z rur żeliwnych Ø80, Ø200 o długości 240.28 m, - wodociąg wykonany  z rur PE Ø40, Ø63 o długości 82.27 m</t>
    </r>
  </si>
  <si>
    <r>
      <rPr>
        <b/>
        <strike/>
        <sz val="12"/>
        <rFont val="Calibri Light"/>
        <family val="2"/>
        <charset val="238"/>
      </rPr>
      <t>Sieć wodociągowa w ulicy Gałczyńskiego w Myślenicach</t>
    </r>
    <r>
      <rPr>
        <strike/>
        <sz val="12"/>
        <rFont val="Calibri Light"/>
        <family val="2"/>
        <charset val="238"/>
      </rPr>
      <t xml:space="preserve"> - Gmina Myślenice
Łączna długość sieci 243.53 m składająca się z: - wodociąg wykonany z rur żeliwnych Ø80, Ø150, Ø200 o długości 162.27 m, -wodociąg wykonany z rur PE Ø40, Ø63 o długości 81.26 m</t>
    </r>
  </si>
  <si>
    <r>
      <rPr>
        <b/>
        <strike/>
        <sz val="12"/>
        <rFont val="Calibri Light"/>
        <family val="2"/>
        <charset val="238"/>
      </rPr>
      <t>Sieć wodociągowa w ulicy Piłsudskiego w Myślenicach</t>
    </r>
    <r>
      <rPr>
        <strike/>
        <sz val="12"/>
        <rFont val="Calibri Light"/>
        <family val="2"/>
        <charset val="238"/>
      </rPr>
      <t xml:space="preserve"> - Gmina Myślenice
Łączna długość sieci 1358.28 m składająca się z: - wodociąg wykonany z rur żeliwnych Ø80, Ø100, Ø200, Ø400 o długości 1175.82 m - wodociąg wykonany z rur PE Ø40, Ø50, Ø63 o długości 182.46 m</t>
    </r>
  </si>
  <si>
    <r>
      <rPr>
        <b/>
        <strike/>
        <sz val="12"/>
        <rFont val="Calibri Light"/>
        <family val="2"/>
        <charset val="238"/>
      </rPr>
      <t>Sieć wodociągowa w ulicy Mickiewicza w Myślenicach</t>
    </r>
    <r>
      <rPr>
        <strike/>
        <sz val="12"/>
        <rFont val="Calibri Light"/>
        <family val="2"/>
        <charset val="238"/>
      </rPr>
      <t xml:space="preserve"> - Gmina Myślenice
Łączna długość sieci 681.90 m składająca się z: - wodociąg wykonany z rur żeliwnych Ø80, Ø100, Ø150, Ø200 o długości 601.18 m, - wodociąg wykonany z rur PE Ø40, Ø50, Ø63 o długości 80.74 m</t>
    </r>
  </si>
  <si>
    <r>
      <rPr>
        <b/>
        <strike/>
        <sz val="12"/>
        <rFont val="Calibri Light"/>
        <family val="2"/>
        <charset val="238"/>
      </rPr>
      <t>Sieć wodociągowa w ulicy Solskiego w Myślenicach</t>
    </r>
    <r>
      <rPr>
        <strike/>
        <sz val="12"/>
        <rFont val="Calibri Light"/>
        <family val="2"/>
        <charset val="238"/>
      </rPr>
      <t xml:space="preserve"> - Gmina Myślenice
Łączna długość sieci 232.76 m składająca się z: - wodociąg wykonany z rur żeliwnych Ø100 o długości 185.83 m, - wodociąg wykonany z rur PE Ø40 o długości 46.93 m</t>
    </r>
  </si>
  <si>
    <r>
      <rPr>
        <b/>
        <strike/>
        <sz val="12"/>
        <rFont val="Calibri Light"/>
        <family val="2"/>
        <charset val="238"/>
      </rPr>
      <t>Sieć wodociągowa w ulicy Batorego w Myślenicach</t>
    </r>
    <r>
      <rPr>
        <strike/>
        <sz val="12"/>
        <rFont val="Calibri Light"/>
        <family val="2"/>
        <charset val="238"/>
      </rPr>
      <t xml:space="preserve"> - Gmina Myślenice
Łączna długość sieci 409.19 m składająca się z: - wodociąg wykonany z rur żeliwnych Ø100 o długości 298.19 m, - wodociąg wykonany z rur PE Ø40, Ø63 o długości 111.00 m</t>
    </r>
  </si>
  <si>
    <r>
      <rPr>
        <b/>
        <strike/>
        <sz val="12"/>
        <rFont val="Calibri Light"/>
        <family val="2"/>
        <charset val="238"/>
      </rPr>
      <t>Sieć wodociągowa w ulicy Jagiellońskiej w Myślenicach</t>
    </r>
    <r>
      <rPr>
        <strike/>
        <sz val="12"/>
        <rFont val="Calibri Light"/>
        <family val="2"/>
        <charset val="238"/>
      </rPr>
      <t xml:space="preserve"> - Gmina Myślenice
Łączna długość sieci 687.53 m składająca się z: - wodociąg wykonany z rur żeliwnych Ø80, Ø200 o długości 536.04 m, - wodociąg wykonany z rur PE Ø40, Ø50, Ø63 o długości 151.49 m</t>
    </r>
  </si>
  <si>
    <r>
      <rPr>
        <b/>
        <strike/>
        <sz val="12"/>
        <rFont val="Calibri Light"/>
        <family val="2"/>
        <charset val="238"/>
      </rPr>
      <t>Sieć wodociągowa w ulicy Żwirki i Wigury w Myślenicach</t>
    </r>
    <r>
      <rPr>
        <strike/>
        <sz val="12"/>
        <rFont val="Calibri Light"/>
        <family val="2"/>
        <charset val="238"/>
      </rPr>
      <t xml:space="preserve"> - Gmina Myślenice
Łączna długość sieci 446.23 m składająca się z: - wodociąg wykonany z rur żeliwnych Ø100, Ø150 o długości 391.95 m, - wodociąg wykonany z rur PE Ø40 o długości 54.28 m</t>
    </r>
  </si>
  <si>
    <r>
      <rPr>
        <b/>
        <strike/>
        <sz val="12"/>
        <rFont val="Calibri Light"/>
        <family val="2"/>
        <charset val="238"/>
      </rPr>
      <t>Sieć wodociągowa w ulicy Drogowców w Myślenicach</t>
    </r>
    <r>
      <rPr>
        <strike/>
        <sz val="12"/>
        <rFont val="Calibri Light"/>
        <family val="2"/>
        <charset val="238"/>
      </rPr>
      <t xml:space="preserve"> - Gmina Myślenice
Łączna długość sieci 320.57 m składająca się z: - wodociąg wykonany z rur żeliwnych Ø80, Ø100, Ø150, Ø200 o długości 300.33 m, - wodociąg wykonany z rur PE Ø40, Ø63 o długości 20.24 m</t>
    </r>
  </si>
  <si>
    <r>
      <rPr>
        <b/>
        <strike/>
        <sz val="12"/>
        <rFont val="Calibri Light"/>
        <family val="2"/>
        <charset val="238"/>
      </rPr>
      <t>Sieć wodociągowa w ulicy  Piłsudskiego-Zdrojowa w Myślenicach</t>
    </r>
    <r>
      <rPr>
        <strike/>
        <sz val="12"/>
        <rFont val="Calibri Light"/>
        <family val="2"/>
        <charset val="238"/>
      </rPr>
      <t xml:space="preserve"> - Gmina Myślenice
Łączna długość sieci 207.39 m składająca się z: - wodociąg wykonany o z rur żeliwnych Ø200 o długości 153.33 m, - wodociąg wykonany  z rur PE Ø40 o długości 54.06 m</t>
    </r>
  </si>
  <si>
    <r>
      <rPr>
        <b/>
        <strike/>
        <sz val="12"/>
        <rFont val="Calibri Light"/>
        <family val="2"/>
        <charset val="238"/>
      </rPr>
      <t>Sieć wodociągowa w ulicy  Zdrojowa-Parkowa w Myślenicach</t>
    </r>
    <r>
      <rPr>
        <strike/>
        <sz val="12"/>
        <rFont val="Calibri Light"/>
        <family val="2"/>
        <charset val="238"/>
      </rPr>
      <t xml:space="preserve"> - Gmina Myślenice
Łączna długość sieci 611.73 m składająca się z: - wodociąg wykonany z rur żeliwnych Ø80, Ø100, Ø150, Ø200 o długości 493.85 m, - wodociąg wykonany z rur PE Ø40, Ø63 o długości 117.88 m</t>
    </r>
  </si>
  <si>
    <r>
      <rPr>
        <b/>
        <strike/>
        <sz val="12"/>
        <rFont val="Calibri Light"/>
        <family val="2"/>
        <charset val="238"/>
      </rPr>
      <t>Sieć wodociągowa na osiedlu 1000-lecia w Myślenicach</t>
    </r>
    <r>
      <rPr>
        <strike/>
        <sz val="12"/>
        <rFont val="Calibri Light"/>
        <family val="2"/>
        <charset val="238"/>
      </rPr>
      <t xml:space="preserve"> - Gmina Myślenice
Łączna długość sieci 3558.99 m składająca się z: - wodociąg wykonany z rur żeliwnych Ø80, Ø100, Ø150 o długości 3283.20 m, - wodociąg wykonany z rur PE Ø40, Ø63 o długości 275.79 m</t>
    </r>
  </si>
  <si>
    <r>
      <rPr>
        <b/>
        <strike/>
        <sz val="12"/>
        <rFont val="Calibri Light"/>
        <family val="2"/>
        <charset val="238"/>
      </rPr>
      <t>Sieć kanalizacji sanitarnej przy ulicy Słowackiego, blok nr: 17, 19 i 21 w Myślenicach</t>
    </r>
    <r>
      <rPr>
        <strike/>
        <sz val="12"/>
        <rFont val="Calibri Light"/>
        <family val="2"/>
        <charset val="238"/>
      </rPr>
      <t xml:space="preserve"> - Gmina Myślenice
Łączna długość sieci 287.79 m, kanalizacja grawitacyjna wykonana z rur kamionkowych Ø200, Ø400</t>
    </r>
  </si>
  <si>
    <r>
      <rPr>
        <b/>
        <strike/>
        <sz val="12"/>
        <rFont val="Calibri Light"/>
        <family val="2"/>
        <charset val="238"/>
      </rPr>
      <t>Sieć kanalizacji sanitarnej w ulicy Słowackiego w Myślenicach</t>
    </r>
    <r>
      <rPr>
        <strike/>
        <sz val="12"/>
        <rFont val="Calibri Light"/>
        <family val="2"/>
        <charset val="238"/>
      </rPr>
      <t xml:space="preserve"> - Gmina Myślenice
Łączna długość sieci 326.93 m, kanalizacja grawitacyjna wykonana z rur kamionkowych Ø200, Ø400, Ø500</t>
    </r>
  </si>
  <si>
    <r>
      <rPr>
        <b/>
        <strike/>
        <sz val="12"/>
        <rFont val="Calibri Light"/>
        <family val="2"/>
        <charset val="238"/>
      </rPr>
      <t>Sieć kanalizacji sanitarnej w ulicy Gałczyńskiego w Myślenicach</t>
    </r>
    <r>
      <rPr>
        <strike/>
        <sz val="12"/>
        <rFont val="Calibri Light"/>
        <family val="2"/>
        <charset val="238"/>
      </rPr>
      <t xml:space="preserve"> - Gmina Myślenice
Łączna długość sieci 178.61 m, kanalizacja grawitacyjna wykonana z rur kamionkowych Ø150, Ø300</t>
    </r>
  </si>
  <si>
    <r>
      <rPr>
        <b/>
        <strike/>
        <sz val="12"/>
        <rFont val="Calibri Light"/>
        <family val="2"/>
        <charset val="238"/>
      </rPr>
      <t>Sieć kanalizacji sanitarnej w ulicy Piłsudskiego w Myślenicach</t>
    </r>
    <r>
      <rPr>
        <strike/>
        <sz val="12"/>
        <rFont val="Calibri Light"/>
        <family val="2"/>
        <charset val="238"/>
      </rPr>
      <t xml:space="preserve"> - Gmina Myślenice
Łączna długość sieci 681.43 m, kanalizacja grawitacyjna wykonana z rur kamionkowych Ø150, Ø200, Ø300, Ø400, Ø600</t>
    </r>
  </si>
  <si>
    <r>
      <rPr>
        <b/>
        <strike/>
        <sz val="12"/>
        <rFont val="Calibri Light"/>
        <family val="2"/>
        <charset val="238"/>
      </rPr>
      <t>Sieć kanalizacji sanitarnej na osiedlu 1000-lecia w Myślenicach</t>
    </r>
    <r>
      <rPr>
        <strike/>
        <sz val="12"/>
        <rFont val="Calibri Light"/>
        <family val="2"/>
        <charset val="238"/>
      </rPr>
      <t xml:space="preserve"> - Gmina Myślenice
Łączna długość sieci 229.39 m, kanalizacja grawitacyjna wykonana z rur kamionkowych Ø200</t>
    </r>
  </si>
  <si>
    <r>
      <rPr>
        <b/>
        <strike/>
        <sz val="12"/>
        <rFont val="Calibri Light"/>
        <family val="2"/>
        <charset val="238"/>
      </rPr>
      <t>Sieć kanalizacji deszczowej w ulicy Słowackiego w Myślenicach</t>
    </r>
    <r>
      <rPr>
        <strike/>
        <sz val="12"/>
        <rFont val="Calibri Light"/>
        <family val="2"/>
        <charset val="238"/>
      </rPr>
      <t xml:space="preserve"> - Gmina Myślenice
Łączna długość sieci 391.92 m, wykonana z rur kamionkowych Ø200, Ø400, Ø500</t>
    </r>
  </si>
  <si>
    <r>
      <rPr>
        <b/>
        <strike/>
        <sz val="12"/>
        <rFont val="Calibri Light"/>
        <family val="2"/>
        <charset val="238"/>
      </rPr>
      <t>Sieć kanalizacji deszczowej w ulicy Gałczyńskiego w Myślenicach</t>
    </r>
    <r>
      <rPr>
        <strike/>
        <sz val="12"/>
        <rFont val="Calibri Light"/>
        <family val="2"/>
        <charset val="238"/>
      </rPr>
      <t xml:space="preserve"> - Gmina Myślenice
Łączna długość sieci 197.21 m, wykonana z rur kamionkowych Ø200, Ø400, Ø500</t>
    </r>
  </si>
  <si>
    <r>
      <rPr>
        <b/>
        <strike/>
        <sz val="12"/>
        <rFont val="Calibri Light"/>
        <family val="2"/>
        <charset val="238"/>
      </rPr>
      <t xml:space="preserve">Sieć kanalizacji deszczowej w ulicy Piłsudskiego w Myślenicach </t>
    </r>
    <r>
      <rPr>
        <strike/>
        <sz val="12"/>
        <rFont val="Calibri Light"/>
        <family val="2"/>
        <charset val="238"/>
      </rPr>
      <t>- Gmina Myślenice
Łączna długość sieci 568.32 m, wykonana z rur kamionkowych Ø200, Ø300, Ø400, Ø500, Ø600</t>
    </r>
  </si>
  <si>
    <t>Sieć kanalizacji deszczowej w ulicy Mickiewicza w Myślenicach - Gmina Myślenice
Łączna długość sieci 394.16 m, wykonana z rur kamionkowych Ø200, Ø600</t>
  </si>
  <si>
    <t>Sieć kanalizacji deszczowej wlot do Raby w Myślenicach - Gmina Myślenice
Łączna długość sieci 92.29 m, wykonana z rur kamionkowych Ø600</t>
  </si>
  <si>
    <t>Sieć kanalizacji deszczowej w ulicy K. Wielkiego w Myślenicach - Gmina Myślenice
Łączna długość sieci 219.52 m, - kanalizacja wykonana z rur kamionkowych Ø400 o długości 199.83 m, -  kanalizacja wykonana z rur PCV Ø200 o długości 19.69 m</t>
  </si>
  <si>
    <t>Brzegowe ujęcie wody na rzece Raba w Myślenicach - Gmina Myślenice
znajdujące się na prawym brzegu Raby w km 73+121,41 na działkach ewidencyjnych  nr 1/6 i 163 obręb 4 w Myślenicach</t>
  </si>
  <si>
    <t>Kanalizacja sanitarna  w rejonie Miłogoszczy i Zarabia w Myślenicach - Gmina Myślenicełącznej długości 6 890,34 m składająca się z:
- kanalizacji grawitacyjnej wykonanej z rur kamionkowych: Ø400, Ø300, Ø200 i Ø150 o długości: 4 632,31 m
- kanalizacji grawitacyjnej wykonanej z rur PE: Ø400 i Ø225 o długości: 231,75 m
- kanalizacji grawitacyjnej wykonanej z rur PVC: Ø160 o długości: 75,77 m
- kanalizacji tłocznej wykonanej z rur PE: Ø280, Ø75 i Ø63 o długości: 1 950,51 m
wraz z sieciową pompownią ścieków położoną na działce nr 628/89 w miejscowości Myślenice obręb 4</t>
  </si>
  <si>
    <r>
      <rPr>
        <b/>
        <strike/>
        <sz val="12"/>
        <rFont val="Calibri Light"/>
        <family val="2"/>
        <charset val="238"/>
      </rPr>
      <t>Kanalizacja sanitarna dla strefy przemysłowej w msc. Polanka – Etap II część I</t>
    </r>
    <r>
      <rPr>
        <strike/>
        <sz val="12"/>
        <rFont val="Calibri Light"/>
        <family val="2"/>
        <charset val="238"/>
      </rPr>
      <t xml:space="preserve"> - Gmina Myślenice
</t>
    </r>
    <r>
      <rPr>
        <strike/>
        <sz val="12"/>
        <color rgb="FF000000"/>
        <rFont val="Calibri Light"/>
        <family val="2"/>
        <charset val="238"/>
      </rPr>
      <t>Łączna długość sieci 568,11 m składająca się z: - Kanalizacji grawitacyjnej wykonanej z rur kamionkowych Ø200 – 365,55 m, - Kanalizacji grawitacyjnej wykonanej z rur kamionkowych Ø150 – 202,56 m</t>
    </r>
  </si>
  <si>
    <t>32-400 Myślenice, Polanka, Jawornik</t>
  </si>
  <si>
    <r>
      <rPr>
        <b/>
        <strike/>
        <sz val="12"/>
        <rFont val="Calibri Light"/>
        <family val="2"/>
        <charset val="238"/>
      </rPr>
      <t>Wodociąg dla strefy przemysłowej Jawornik - Polanka</t>
    </r>
    <r>
      <rPr>
        <strike/>
        <sz val="12"/>
        <rFont val="Calibri Light"/>
        <family val="2"/>
        <charset val="238"/>
      </rPr>
      <t xml:space="preserve"> - Gmina Myślenice
</t>
    </r>
    <r>
      <rPr>
        <strike/>
        <sz val="12"/>
        <color rgb="FF000000"/>
        <rFont val="Calibri Light"/>
        <family val="2"/>
        <charset val="238"/>
      </rPr>
      <t>Łączna długość sieci 407,04 m składająca się z: - Wodociągu wykonanego z rur PE Ø225 – 371,60 m,- Wodociągu wykonanego z rur PE Ø110 – 15,49 m,- Wodociągu wykonanego z rur PE Ø63 – 15,29 m,- Wodociągu wykonanego z rur PE Ø40 – 4,66 m</t>
    </r>
  </si>
  <si>
    <t>Kanalizacja sanitarna dla strefy przemysłowej w msc. Polanka – Etap II część I – odcinek S22 – S25 - Gmina Myślenice
Łączna długość sieci 158,85 m składająca się z kanalizacji grawitacyjnej wykonanej z rur kamionkowych Ø300 i Ø200</t>
  </si>
  <si>
    <r>
      <rPr>
        <b/>
        <strike/>
        <sz val="12"/>
        <rFont val="Calibri Light"/>
        <family val="2"/>
        <charset val="238"/>
      </rPr>
      <t xml:space="preserve">Sieć wodociągowa w rejonie strefy przemysłowej Jawornik-Polanka
</t>
    </r>
    <r>
      <rPr>
        <strike/>
        <sz val="12"/>
        <rFont val="Calibri Light"/>
        <family val="2"/>
        <charset val="238"/>
      </rPr>
      <t>sieć wodociągowa wykonana z rur PE DN 225 o długości całkowitej 939,4 m</t>
    </r>
  </si>
  <si>
    <r>
      <rPr>
        <b/>
        <strike/>
        <sz val="12"/>
        <rFont val="Calibri Light"/>
        <family val="2"/>
        <charset val="238"/>
      </rPr>
      <t xml:space="preserve">Kanalizacja sanitarna w ul. Dąbrowskiego
</t>
    </r>
    <r>
      <rPr>
        <strike/>
        <sz val="12"/>
        <rFont val="Calibri Light"/>
        <family val="2"/>
        <charset val="238"/>
      </rPr>
      <t>Kanał Ø200 – 430 mb, Kanał Ø160 – 183 mb</t>
    </r>
  </si>
  <si>
    <r>
      <rPr>
        <b/>
        <strike/>
        <sz val="12"/>
        <rFont val="Calibri Light"/>
        <family val="2"/>
        <charset val="238"/>
      </rPr>
      <t xml:space="preserve">Kanalizacja sanitarna w ul. Sienkiewicza, Traugutta, Sobieskiego
</t>
    </r>
    <r>
      <rPr>
        <strike/>
        <sz val="12"/>
        <rFont val="Calibri Light"/>
        <family val="2"/>
        <charset val="238"/>
      </rPr>
      <t>Kanał Ø315 – 1413 mb, Kanał Ø200 – 747 mb, Kanał Ø160 – 481 mb</t>
    </r>
  </si>
  <si>
    <r>
      <rPr>
        <b/>
        <strike/>
        <sz val="12"/>
        <rFont val="Calibri Light"/>
        <family val="2"/>
        <charset val="238"/>
      </rPr>
      <t>Kanalizacja sanitarna w msc. Droginia przysiółek Tulej - Etap II</t>
    </r>
    <r>
      <rPr>
        <strike/>
        <sz val="12"/>
        <rFont val="Calibri Light"/>
        <family val="2"/>
        <charset val="238"/>
      </rPr>
      <t xml:space="preserve"> - Gmina Myślenice
Łączna długość sieci 1133,7m w tym: - Kanalizacja grawitacyjna z rur PVC Ø200 – 796,5 m, </t>
    </r>
    <r>
      <rPr>
        <strike/>
        <sz val="12"/>
        <color rgb="FF000000"/>
        <rFont val="Calibri Light"/>
        <family val="2"/>
        <charset val="238"/>
      </rPr>
      <t>- Kanalizacja grawitacyjna z rur PVC Ø160 – 192,7 m, - Kanalizacja grawitacyjna z rur PE Ø160 – 144,5 m</t>
    </r>
  </si>
  <si>
    <r>
      <rPr>
        <b/>
        <strike/>
        <sz val="12"/>
        <rFont val="Calibri Light"/>
        <family val="2"/>
        <charset val="238"/>
      </rPr>
      <t>Kanalizacja sanitarna  w msc. Trzemeśnia</t>
    </r>
    <r>
      <rPr>
        <strike/>
        <sz val="12"/>
        <rFont val="Calibri Light"/>
        <family val="2"/>
        <charset val="238"/>
      </rPr>
      <t xml:space="preserve"> - Gmina Myślenice
Łączna długość 21 436,92 m </t>
    </r>
    <r>
      <rPr>
        <b/>
        <strike/>
        <sz val="12"/>
        <rFont val="Calibri Light"/>
        <family val="2"/>
        <charset val="238"/>
      </rPr>
      <t>oraz pompownie ścieków</t>
    </r>
    <r>
      <rPr>
        <strike/>
        <sz val="12"/>
        <rFont val="Calibri Light"/>
        <family val="2"/>
        <charset val="238"/>
      </rPr>
      <t xml:space="preserve"> P1, P2, P3
Kanał z rur kamionkowych: Ø200 – 17 306,11 mb, Ø150 – 3 161,19 mb
Kanał z rur PVC: Ø160 – 544,77 mb
Rurociąg tłoczny PE: Ø75 – 424,85 mb</t>
    </r>
  </si>
  <si>
    <t>Kanalizacja sanitarna w msc. Poręba - Gmina Myślenice
Łączna długość 18071,64
Kanał z rur kamionkowych: Ø200 – 14814,64 mb, Ø150 – 1140,52 mb
Rurociąg tłoczny PE: Ø225 – 704,34 mb, Ø200 – 30,37 mb, Ø160 – 90,38 mb
Kanał z rur PVC: Ø250 – 25,82 mb, Ø200 – 393,34 mb, Ø160 – 872,23 mb
Kanał z rur kamionkowych: Ø200 – 114,30 mb
Rurociąg tłoczny PE: Ø225 – 31,00 mb
Kanał z rur kamionkowych: Ø200 – 174 mb</t>
  </si>
  <si>
    <r>
      <rPr>
        <b/>
        <strike/>
        <sz val="12"/>
        <rFont val="Calibri Light"/>
        <family val="2"/>
        <charset val="238"/>
      </rPr>
      <t>Kanalizacja sanitarna w msc. Bulina</t>
    </r>
    <r>
      <rPr>
        <strike/>
        <sz val="12"/>
        <rFont val="Calibri Light"/>
        <family val="2"/>
        <charset val="238"/>
      </rPr>
      <t xml:space="preserve"> - Gmina Myślenice
Łączna długość 7057,17
Kanał z rur kamionkowych: Ø200 – 5503,78 mb, Ø150 – 1435,81 mb
Rurociąg tłoczny PE: Ø225 – 75,56 mb, Ø160 – 20,85 mb
Kanał z rur PVC: Ø250 – 21,13 mb, punkt pomiarowy ścieków</t>
    </r>
  </si>
  <si>
    <t>Przyłącza wod-kan w gminie Myślenice</t>
  </si>
  <si>
    <t>Od 2016</t>
  </si>
  <si>
    <t>Kanalizacja opadowa os. 1000-lecia Myślenice</t>
  </si>
  <si>
    <t>Kanalizacja opadowa ul. 3 Maja Myślenice</t>
  </si>
  <si>
    <t>Kanalizacja deszczowa ul. Reja, Bema Myślenice</t>
  </si>
  <si>
    <t>Studnia awaryjna os. 1000-lecia Myślenice</t>
  </si>
  <si>
    <t>Kanalizacja opadowa ul. Reja Myślenice</t>
  </si>
  <si>
    <t>Kanalizacja wodociągowa z rur PCV prz.300</t>
  </si>
  <si>
    <t>Kanalizacja deszczowa koryto Młynówki</t>
  </si>
  <si>
    <t>Kanalizacja deszczowa ul. Ogrodowa Myślenice</t>
  </si>
  <si>
    <t>Kanalizacja deszczowa ul. 3 Maja Myślenice</t>
  </si>
  <si>
    <t>Kanalizacja sanitarna pod parkingiem – os. 1000-l</t>
  </si>
  <si>
    <t>Uwagi:</t>
  </si>
  <si>
    <t>1)* Proszę o wypełnienie tylko tej kolumny dot. Wartości środka trwałego co do której posiadacie Państwo informacje zweryfikowane. Wartość odtworzeniową należy podawać tylko wówczas, gdy posiadacie Państwo wycenę środka trwałego.</t>
  </si>
  <si>
    <t>2. W przypadku gdy podana przez Państwa wartość odtworzeniowa lub księgowa nie uwzględnia ostatnio poniesionych nakładów na inwestycje lub remonty, proszę o podanie w tabeli w sposób opisowy informacji dot. Wyżej wymienionych nakładów.</t>
  </si>
  <si>
    <t>Klub Sportowy DALIN Myślenice</t>
  </si>
  <si>
    <t>ul. Zdrojowa 7a</t>
  </si>
  <si>
    <t>Obiekt sportowy: budynek klubowy, trybuna z zadaszeniem, 2 boiska, tablica wyników sportowych</t>
  </si>
  <si>
    <t>własny/ oddany w dzierżawę</t>
  </si>
  <si>
    <t>Ludowy Klub Sportowy ORZEŁ Myślenice</t>
  </si>
  <si>
    <t>ul. Andrzeja Marka 7</t>
  </si>
  <si>
    <t>Obiekt sportowy: budynek klubowy, budynek szatniowy, trybuna, boisko, oświetlenie</t>
  </si>
  <si>
    <t>2008        2012</t>
  </si>
  <si>
    <t>Ludowy Klub Sportowy GÓRKI Myślenice</t>
  </si>
  <si>
    <t>ul. Solidarności 6</t>
  </si>
  <si>
    <t>Obiekt sportowy: budynek klubowy, boisko, trybuna</t>
  </si>
  <si>
    <t>fundamenty-116,61m3; ściany nośne-348m2; stropy żelbetowe-194,56m2; ścianki działowe-67m2</t>
  </si>
  <si>
    <t>Ludowy Klub Sportowy STAW Polanka</t>
  </si>
  <si>
    <t xml:space="preserve">Polanka </t>
  </si>
  <si>
    <t>Obiekt sportowy: budynek klubowy, boisko z wyposażeniem</t>
  </si>
  <si>
    <t>ściany żelbetowe-2,80m3; ściany nośne-172,00m2; płyty żelbetowe stropowe gr.15 cm-130,30m2, instalacja odgromowa-1 kpl</t>
  </si>
  <si>
    <t>konstr.drewniana+membrana Diroroll Pro-221,56m2</t>
  </si>
  <si>
    <t>Ludowy Klub Sportowy JAWOR Jawornik</t>
  </si>
  <si>
    <t>Jawornik</t>
  </si>
  <si>
    <t>Obiekt sportowy: budynek klubowy, boisko, wiaty stadionowe</t>
  </si>
  <si>
    <t>własny/ oddany w użyczenie</t>
  </si>
  <si>
    <t>Ludowy Klub Sportowy WRZOSY Osieczany</t>
  </si>
  <si>
    <t>0sieczany</t>
  </si>
  <si>
    <t>Obiekt sportowy: budynek klubowy, boisko z ogrodzeniem</t>
  </si>
  <si>
    <t>Ludowy Klub Sportowy SKALNIK Trzemeśnia</t>
  </si>
  <si>
    <t>Trzemeśnia</t>
  </si>
  <si>
    <t>Obiekt sportowy: 2 boiska, trybuna</t>
  </si>
  <si>
    <t>Ludowy Klub Sportowy SĘP Droginia</t>
  </si>
  <si>
    <t>Droginia</t>
  </si>
  <si>
    <t xml:space="preserve">Obiekt sportowy: boisko, trybuna </t>
  </si>
  <si>
    <t>Ludowy Klub Sportowy HEJNAŁ Krzyszkowice</t>
  </si>
  <si>
    <t>Krzyszkowice</t>
  </si>
  <si>
    <t>Obiekt sportowy: trybuna, boisko z ogrodzeniem</t>
  </si>
  <si>
    <t>Klub Sportowy ISKRA Głogoczów</t>
  </si>
  <si>
    <t>Głogoczów</t>
  </si>
  <si>
    <t>Obiekt sportowy: boisko, 3 kontenery szatniowe</t>
  </si>
  <si>
    <t>Kapliczka</t>
  </si>
  <si>
    <t>Osieczany</t>
  </si>
  <si>
    <t>obiekt kultu religijnego</t>
  </si>
  <si>
    <t>własny</t>
  </si>
  <si>
    <t>Kapliczka murowana z I połowy XIX w. kryta dachówką -dach dwuspadowy.Wysokość 4 m.</t>
  </si>
  <si>
    <t>Zespół kamiennych kapliczek z 1876r. w Jasienicy</t>
  </si>
  <si>
    <t>Jasienica</t>
  </si>
  <si>
    <t>Zespół kamiennych figur-w centrum zespołu na dwustopniowej podstawie wysoka kapliczka o formie kamiennego wielokondygnacyjnego postumentu z napisem fundacyjnym i datą 1876r. ozdobiona płaskorzeżbą Upadku Chrystusa pod krzyżem oraz figurami świętych</t>
  </si>
  <si>
    <t xml:space="preserve">Kapliczka Matki Bożej </t>
  </si>
  <si>
    <t>ul.K.Wielkiego, działka 1295/2</t>
  </si>
  <si>
    <t>Budynek SOKÓŁ</t>
  </si>
  <si>
    <t>ul. Jordana 3</t>
  </si>
  <si>
    <t>budynek wielofunkcyjny – sportowy</t>
  </si>
  <si>
    <t>Gaśnice typ GP6z oraz gaśnica GP4x</t>
  </si>
  <si>
    <t xml:space="preserve">Ściany zewnętrzne z cegły pełnej na zaprawie cementowej. Ściany przyziemia z bloków kamiennych  - piaskowiec na zaprawie cementowej. </t>
  </si>
  <si>
    <t>Konstrukcja dachu belkowo-krokwiowa, wzmocniona belkami na poziomie stropu niższego. Pokrycie dachu – dachówka ceramiczna. Obróbki blacharskie z blachy ocynk.</t>
  </si>
  <si>
    <t>Schody do przyziemia oraz na I piętro w części harcówki żelbetowe. Schody na strych i strop  sali drewniane</t>
  </si>
  <si>
    <t>Pole biwakowe</t>
  </si>
  <si>
    <t>ul. Parkowa 1F</t>
  </si>
  <si>
    <t>Obiekt turystyczny: pawilon, sanitariat, ogrodzenie</t>
  </si>
  <si>
    <t>dostateczny</t>
  </si>
  <si>
    <t>tak</t>
  </si>
  <si>
    <t>STAN TECHNICZNY OBIEKTÓW I INSTALACJI</t>
  </si>
  <si>
    <t>Urząd Miasta i Gminy Myślenice</t>
  </si>
  <si>
    <t>budynek przedpogrzebowy</t>
  </si>
  <si>
    <t>budynek własny</t>
  </si>
  <si>
    <t>brak</t>
  </si>
  <si>
    <t>szkieletowa żelbetowa wypełniona cegłą</t>
  </si>
  <si>
    <t>dach blaszany</t>
  </si>
  <si>
    <t>strop</t>
  </si>
  <si>
    <t xml:space="preserve">Głogoczów </t>
  </si>
  <si>
    <t>szkieletowa żelbetowa, wypełniona pustakami</t>
  </si>
  <si>
    <t>Borzęta</t>
  </si>
  <si>
    <t>Myślenice ul. Sienkiewicza</t>
  </si>
  <si>
    <t>budynek przedpogrzebowy (Kaplica)</t>
  </si>
  <si>
    <t xml:space="preserve"> instalacja odgromowa</t>
  </si>
  <si>
    <t>dach kryty papą</t>
  </si>
  <si>
    <t>ocieplenie ścian styropianem</t>
  </si>
  <si>
    <t xml:space="preserve">Osieczany </t>
  </si>
  <si>
    <t>instalacja odgromowa</t>
  </si>
  <si>
    <t xml:space="preserve">strop i boazeria na  w poddaszu </t>
  </si>
  <si>
    <t>Myślenice, Rynek 27a</t>
  </si>
  <si>
    <t>szalety miejskie + lokal uzytkowy</t>
  </si>
  <si>
    <t>budynek własny-wartość zaniżona, zabytek</t>
  </si>
  <si>
    <t>gaśnice instalacja odgromowa</t>
  </si>
  <si>
    <t>ocieplenie ścian  styropian</t>
  </si>
  <si>
    <t>Łęki</t>
  </si>
  <si>
    <t>wiata przystankowa EOS</t>
  </si>
  <si>
    <t>Własność – Gmina Myślenice</t>
  </si>
  <si>
    <t>Blacha ocynk-szkło hartowane</t>
  </si>
  <si>
    <t>blacha ocynk</t>
  </si>
  <si>
    <t>X</t>
  </si>
  <si>
    <t>Trzemeśnia(skalnik)</t>
  </si>
  <si>
    <t>Trzemeśnia (centrum)</t>
  </si>
  <si>
    <t xml:space="preserve"> wiata przystankowa Eos</t>
  </si>
  <si>
    <t>ul. Słowackiego osiedle</t>
  </si>
  <si>
    <t>ul.Piłsudskiego</t>
  </si>
  <si>
    <t>Polanka sklep</t>
  </si>
  <si>
    <t>Polanka skrzyżowanie do szkoły</t>
  </si>
  <si>
    <t>Jawornik Syberia</t>
  </si>
  <si>
    <t>Głogoczów – Bęczarka DK 7</t>
  </si>
  <si>
    <t>Krzyszkowice DK7</t>
  </si>
  <si>
    <t>Głogoczów DK7</t>
  </si>
  <si>
    <t>Głogoczów Podlesie-DK7</t>
  </si>
  <si>
    <t>Głogoczow Dwór Dk7</t>
  </si>
  <si>
    <t>Jawornik DK7</t>
  </si>
  <si>
    <t>Głogoczów DK52</t>
  </si>
  <si>
    <t>Osieczany Skrzyżowanie DP</t>
  </si>
  <si>
    <t>Myślenice-Tarnówka DK7</t>
  </si>
  <si>
    <t>Bysina III</t>
  </si>
  <si>
    <t>Osieczany Kmiecie</t>
  </si>
  <si>
    <t>Osieczany Granica z Buliną</t>
  </si>
  <si>
    <t>Bulina</t>
  </si>
  <si>
    <t>Trzemeśnia – skrzyżowanie</t>
  </si>
  <si>
    <t>Myślenice-Zdrojowa Dolny jaz</t>
  </si>
  <si>
    <t>Bysina Kosciół</t>
  </si>
  <si>
    <t>Jasienica Petla</t>
  </si>
  <si>
    <t>Jasienica – Kosciół</t>
  </si>
  <si>
    <t>Bysina I</t>
  </si>
  <si>
    <t>BysinaII</t>
  </si>
  <si>
    <t>Borzęta Dom Nauczyciela</t>
  </si>
  <si>
    <t>Kerzyszkowice Kościół</t>
  </si>
  <si>
    <t>Zawada Kościół</t>
  </si>
  <si>
    <t>Trzemeśnia centrum</t>
  </si>
  <si>
    <t>Myślenice – Słowackiego</t>
  </si>
  <si>
    <t xml:space="preserve"> wiata przystankowa VEGA</t>
  </si>
  <si>
    <t>Krzyszkowice- Petla</t>
  </si>
  <si>
    <t>BorzętaDW 967</t>
  </si>
  <si>
    <t>Most ul DaszyńskegoMiłogoszcz</t>
  </si>
  <si>
    <t>obiekt mostowy</t>
  </si>
  <si>
    <t>Most o nawierzchni asfaltowej</t>
  </si>
  <si>
    <t>nie dotyczy</t>
  </si>
  <si>
    <t>Most Bysina Zarzecze</t>
  </si>
  <si>
    <t>Most na Głogoczówce-Głogoczów Spędowisko</t>
  </si>
  <si>
    <t>Most ul. Fijalkowskieg</t>
  </si>
  <si>
    <t>Most na potoku San ul. Traugutta</t>
  </si>
  <si>
    <t>Most na potoku San ul. Konopnickiej</t>
  </si>
  <si>
    <t>Most na potoku San ul. Kraszewskiego</t>
  </si>
  <si>
    <t>Most na potoku San ul. Orzeszkowej</t>
  </si>
  <si>
    <t>Most na potoku San ul. Ujejskiego</t>
  </si>
  <si>
    <t>Most na potoku San ul. Piastów</t>
  </si>
  <si>
    <t>Most na potoku San ul. Partyzantów</t>
  </si>
  <si>
    <t>Most na Bysince Bysina zarzecze</t>
  </si>
  <si>
    <t>Most na BysinceBysina przez wieś</t>
  </si>
  <si>
    <t>Most na Jaworniczance Jawornik do szkoły</t>
  </si>
  <si>
    <t>Most na Jaworniczance Jawornik do bazy KPRD</t>
  </si>
  <si>
    <t>Most na jasieniczance Jasienica Ukraina</t>
  </si>
  <si>
    <t>Most na jasieniczance Jaworniczance Krzyszkowice Na Brzeg</t>
  </si>
  <si>
    <t>Most Krzyszkowice – Pętla</t>
  </si>
  <si>
    <t>Most na Trzemeśniance Łęki Zarzecze</t>
  </si>
  <si>
    <t>Most na Trzemeśniance Poręba Wincent</t>
  </si>
  <si>
    <t>Most na Trzemeśniance Poręba Do Stasiaków</t>
  </si>
  <si>
    <t>Most na Trzemeśniance Poręba Do Wincenciak</t>
  </si>
  <si>
    <t>Most na Trzemeśniance Poręba Do Kamyczurów</t>
  </si>
  <si>
    <t>Most na Trzemeśniance Trzemeśnia Morycówka</t>
  </si>
  <si>
    <t>Most na Trzemeśniance Trzemeśnia Zarzecze</t>
  </si>
  <si>
    <t>Most na Zasaniance Trzemeśnia Kwintówka</t>
  </si>
  <si>
    <t>Most na Zasaniance Trzemeśnia Na Brzeg</t>
  </si>
  <si>
    <t>Most wiszący -kładka nad Rabą</t>
  </si>
  <si>
    <t>Obiekt-przejście dla pieszych</t>
  </si>
  <si>
    <t>Kładka o nawierzchni stalowo drewnianej</t>
  </si>
  <si>
    <t>Most na Bysince ul Kniaziewicza</t>
  </si>
  <si>
    <t>Most Jasienica na Tobołówkę</t>
  </si>
  <si>
    <t>Most  Poręba do PZRI</t>
  </si>
  <si>
    <t>Razem</t>
  </si>
  <si>
    <t>Myślenice</t>
  </si>
  <si>
    <t>Urząd Miasta Myślenice</t>
  </si>
  <si>
    <t>ul. Ogrodowa (blok nr 1)</t>
  </si>
  <si>
    <t>dz. nr 658 obr 3</t>
  </si>
  <si>
    <t>plac zabaw,</t>
  </si>
  <si>
    <t>NIE</t>
  </si>
  <si>
    <t>Monitornig Miejski</t>
  </si>
  <si>
    <t>BARDZO DOBRY</t>
  </si>
  <si>
    <t>siłownia</t>
  </si>
  <si>
    <t>os. 1000-lecia 10,11</t>
  </si>
  <si>
    <t>dz. nr 659/305 obr 3</t>
  </si>
  <si>
    <t>plac zabaw</t>
  </si>
  <si>
    <t>2009-2011</t>
  </si>
  <si>
    <t>DOBRY</t>
  </si>
  <si>
    <t>os. 1000-lecia 18-21</t>
  </si>
  <si>
    <t>dz. nr 659/298 obr 3</t>
  </si>
  <si>
    <t>2005-2007</t>
  </si>
  <si>
    <t>ul. Słowackiego 17</t>
  </si>
  <si>
    <t>dz. nr 1241/3 obr 2</t>
  </si>
  <si>
    <t>2003-2010</t>
  </si>
  <si>
    <t>ul. Słowackiego 21</t>
  </si>
  <si>
    <t>dz. nr 1486/1 obr 2</t>
  </si>
  <si>
    <t>ul. Piłsudskiego (na przeciwko Sądu)</t>
  </si>
  <si>
    <t>dz. nr 890/7 obr 3</t>
  </si>
  <si>
    <t>2005-2018</t>
  </si>
  <si>
    <t>Zarabie ul. Piłsudskiego (Park)</t>
  </si>
  <si>
    <t>dz. nr 433/9 obr 4</t>
  </si>
  <si>
    <t>TAK ( w bliskiej odległości rzeka Raba)</t>
  </si>
  <si>
    <t>Zarabie Dolny Jaz</t>
  </si>
  <si>
    <t>dz. nr 98/2 obr 4</t>
  </si>
  <si>
    <t>dz. nr 80 obr 4</t>
  </si>
  <si>
    <t>Zarabie Górny Jaz</t>
  </si>
  <si>
    <t xml:space="preserve">dz. nr 628/10 obr 4 </t>
  </si>
  <si>
    <t>plac zabaw +dwie altany</t>
  </si>
  <si>
    <t>2013-2018</t>
  </si>
  <si>
    <t>ul. Jordana (Planty)</t>
  </si>
  <si>
    <t>dz. nr 1083 obr 2</t>
  </si>
  <si>
    <t>2008-2016</t>
  </si>
  <si>
    <t>ul. Burmistrza Andrzeja Marka (KS Orzeł)</t>
  </si>
  <si>
    <t>dz. nr 1780 obr 1</t>
  </si>
  <si>
    <t>2012-2018</t>
  </si>
  <si>
    <t>dz. nr 1787 obr 1</t>
  </si>
  <si>
    <t>Skate Park ul. Mostowa</t>
  </si>
  <si>
    <t>dz. nr 1139/3 obr 3</t>
  </si>
  <si>
    <t>2008-2012</t>
  </si>
  <si>
    <t>Łęki (przy świetlicy)</t>
  </si>
  <si>
    <t>dz. nr 653/7</t>
  </si>
  <si>
    <t>TAK ( w bliskiej odległości potok Trzemeśnianka)</t>
  </si>
  <si>
    <t>Altana Bysina</t>
  </si>
  <si>
    <t>dz. nr 431</t>
  </si>
  <si>
    <t>altana</t>
  </si>
  <si>
    <t>Osieczany (przy szkole)</t>
  </si>
  <si>
    <t>Gmina Myślenice (nowe inwestycje, nie będące jeszcze na środkach trwałych wydziału mienia)</t>
  </si>
  <si>
    <t>Jawornik (przy boisku)</t>
  </si>
  <si>
    <t>dz. nr 1320/2</t>
  </si>
  <si>
    <t>plac zabaw/Mirs</t>
  </si>
  <si>
    <t>TAK ( w bliskiej odległości potok)</t>
  </si>
  <si>
    <t>Krzyszkowice (koło Szkoły)</t>
  </si>
  <si>
    <t>dz. nr 1017</t>
  </si>
  <si>
    <t>otwarta strefa aktywności</t>
  </si>
  <si>
    <t>Poręba ( koło Szkoły)</t>
  </si>
  <si>
    <t>dz. nr 943</t>
  </si>
  <si>
    <t>Zasań (koło Szkoły)</t>
  </si>
  <si>
    <t>dz. nr 101</t>
  </si>
  <si>
    <t>Zawada (koło Szkoły)</t>
  </si>
  <si>
    <t>dz. nr 299</t>
  </si>
  <si>
    <t>Altana oraz grilowisko Zasań</t>
  </si>
  <si>
    <t>dz. nr 118/2</t>
  </si>
  <si>
    <t>altana, grill, stół do ping-ponga</t>
  </si>
  <si>
    <t>Obelisk gen, Józefa Kustronia w Głogoczowie</t>
  </si>
  <si>
    <t>dz. nr 1561</t>
  </si>
  <si>
    <t>obelisk/pomnik</t>
  </si>
  <si>
    <t>Murek z kamienia i dwa miejsca parkingowe przy kopcu Józefa Piłsudskiego w Osieczanach</t>
  </si>
  <si>
    <t>dz. nr 304/20, 304/22</t>
  </si>
  <si>
    <t>Murek i parking</t>
  </si>
  <si>
    <t>Jawornik 773</t>
  </si>
  <si>
    <t>budynek mieszkalny</t>
  </si>
  <si>
    <t>gaśnice, instalacja odgromowa</t>
  </si>
  <si>
    <t>Ocieplenie ścian -styropian</t>
  </si>
  <si>
    <t>Jawornik II</t>
  </si>
  <si>
    <t>brak danych</t>
  </si>
  <si>
    <t>ocieplenie ścian wełną mineralną</t>
  </si>
  <si>
    <t>Jawornik III</t>
  </si>
  <si>
    <t>Ocieplenie ścian -wełną mineralna</t>
  </si>
  <si>
    <t>Jawornik IV</t>
  </si>
  <si>
    <t>Trzemeśnia 256</t>
  </si>
  <si>
    <t>budynek mieszkalno-usługowy</t>
  </si>
  <si>
    <t>Myślenice, ul. Sienkiewicza 18</t>
  </si>
  <si>
    <t>ocieplenie ścian częściowe- styropian</t>
  </si>
  <si>
    <t>Myślenice, ul. Drogowców 4</t>
  </si>
  <si>
    <t>Myślenice, ul. 3-go Maja 16</t>
  </si>
  <si>
    <t xml:space="preserve">Osieczany 256/8D </t>
  </si>
  <si>
    <t>lokal mieszkalny</t>
  </si>
  <si>
    <t>mieszkanie własne</t>
  </si>
  <si>
    <t>Myślenice os.1000-lecia 2/8, 2/13, 2/28, 2/31</t>
  </si>
  <si>
    <t>lokale mieszkalne – 4</t>
  </si>
  <si>
    <t>lokale własne</t>
  </si>
  <si>
    <t xml:space="preserve">Myślenice os.1000-lecia 4/1, 4/12, 4/26 </t>
  </si>
  <si>
    <t>lokale mieszkalne – 3</t>
  </si>
  <si>
    <t>Myślenice os.1000-lecia 7/32</t>
  </si>
  <si>
    <t>lokal własny</t>
  </si>
  <si>
    <t>Myślenice os.1000-lecia 13/11, 13/26, 13/30, 13/31, 13/37, 13/42, 13/45</t>
  </si>
  <si>
    <t>lokale mieszkalne- 7</t>
  </si>
  <si>
    <t>Myślenice os.1000-lecia 14/19</t>
  </si>
  <si>
    <t>Myślenice Rynek 2/2</t>
  </si>
  <si>
    <t>szkieletowa żelbetowa wypełniona pustakami</t>
  </si>
  <si>
    <t>Myślenice os.1000-lecia 1</t>
  </si>
  <si>
    <t>lokale użytkowe</t>
  </si>
  <si>
    <t>Rynek 27 Myślenice</t>
  </si>
  <si>
    <t>budynek usługowy</t>
  </si>
  <si>
    <t>budynek własny – zabytkowy</t>
  </si>
  <si>
    <t>dachówka ceramiczna</t>
  </si>
  <si>
    <t>Jawornik 247</t>
  </si>
  <si>
    <r>
      <rPr>
        <sz val="11"/>
        <color rgb="FF000000"/>
        <rFont val="Czcionka tekstu podstawowego"/>
        <charset val="238"/>
      </rPr>
      <t xml:space="preserve">połowa budynku mieszkalnego – </t>
    </r>
    <r>
      <rPr>
        <sz val="11"/>
        <color rgb="FFFF4000"/>
        <rFont val="Czcionka tekstu podstawowego"/>
        <charset val="238"/>
      </rPr>
      <t>pustostan</t>
    </r>
  </si>
  <si>
    <t>pustak żużlo-betonowy</t>
  </si>
  <si>
    <t>dachówka betonowa</t>
  </si>
  <si>
    <t>zły</t>
  </si>
  <si>
    <t>Głogoczów 446</t>
  </si>
  <si>
    <r>
      <rPr>
        <sz val="11"/>
        <color rgb="FF000000"/>
        <rFont val="Czcionka tekstu podstawowego"/>
        <charset val="238"/>
      </rPr>
      <t xml:space="preserve">budynek mieszkalny i gospodarczy – </t>
    </r>
    <r>
      <rPr>
        <sz val="11"/>
        <color rgb="FFFF4000"/>
        <rFont val="Czcionka tekstu podstawowego"/>
        <charset val="238"/>
      </rPr>
      <t>pustostan</t>
    </r>
  </si>
  <si>
    <t>pustak żuzlo-betonowy</t>
  </si>
  <si>
    <t xml:space="preserve">Myślenice ul.3-Maja 16 </t>
  </si>
  <si>
    <t>budynek garaży</t>
  </si>
  <si>
    <t>papa</t>
  </si>
  <si>
    <t>Bęczarka 140</t>
  </si>
  <si>
    <t>cegła i prefabrykaty</t>
  </si>
  <si>
    <t>blacha</t>
  </si>
  <si>
    <t>Miasto i gmina Myślenice</t>
  </si>
  <si>
    <t>miejski system monitoringu</t>
  </si>
  <si>
    <t>Jawornik DPS</t>
  </si>
  <si>
    <t>altana na odpady komunalne</t>
  </si>
  <si>
    <t>brak, płyty boczne wykonane z materiałów niepalnych</t>
  </si>
  <si>
    <t>szkieletowa, ocynkowa, obudowana płytami cementowo-drzazgowymi</t>
  </si>
  <si>
    <t>Dom Nauczyciela w Borzęcie 191</t>
  </si>
  <si>
    <t>Trzemeśnia przy Bibliotece</t>
  </si>
  <si>
    <t>Osieczany 269</t>
  </si>
  <si>
    <t>Ogródki Działkowe „Porabie” Osieczany</t>
  </si>
  <si>
    <t>Ogródki Działkowe „OAZA” ul. Sienkiewicza</t>
  </si>
  <si>
    <t>ul. Batorego Przedszkole nr 8</t>
  </si>
  <si>
    <t>ul. Berka Joselewicza</t>
  </si>
  <si>
    <t>ul. Bema 1</t>
  </si>
  <si>
    <t>ul. Dunina-Brzezińskiego 7</t>
  </si>
  <si>
    <t>ul. Dunina-Brzezińskiego 10</t>
  </si>
  <si>
    <t>ul. K. Wielkiego-Agrobud</t>
  </si>
  <si>
    <t>ul. Matejki 7</t>
  </si>
  <si>
    <t>ul. Matejki 11</t>
  </si>
  <si>
    <t>ul. Niepodległości 13</t>
  </si>
  <si>
    <t>ul. Niepodległości 17</t>
  </si>
  <si>
    <t>ul. Niepodległości 43</t>
  </si>
  <si>
    <t>ul. Piłsudskiego 15</t>
  </si>
  <si>
    <t>ul. Słowackiego 12</t>
  </si>
  <si>
    <t>ul. Słowackiego 19</t>
  </si>
  <si>
    <t>Os. 1000-lecia usługowy</t>
  </si>
  <si>
    <t>Os. 1000-lecia 1</t>
  </si>
  <si>
    <t>Os. 1000-lecia 2</t>
  </si>
  <si>
    <t>Os. 1000-lecia 3</t>
  </si>
  <si>
    <t>Os. 1000-lecia 4</t>
  </si>
  <si>
    <t>Os. 1000-lecia 5,10</t>
  </si>
  <si>
    <t>Os. 1000-lecia 6,9</t>
  </si>
  <si>
    <t>Os. 1000-lecia 7</t>
  </si>
  <si>
    <t>Os. 1000-lecia 8</t>
  </si>
  <si>
    <t>Os. 1000-lecia 11</t>
  </si>
  <si>
    <t>Os. 1000-lecia 12</t>
  </si>
  <si>
    <t>Os. 1000-lecia 13</t>
  </si>
  <si>
    <t>Os. 1000-lecia 14</t>
  </si>
  <si>
    <t>Os. 1000-lecia 16,17</t>
  </si>
  <si>
    <t>altana podwójna na odpady komunalne</t>
  </si>
  <si>
    <t>Os. 1000-lecia 18</t>
  </si>
  <si>
    <t>Os. 1000-lecia 19</t>
  </si>
  <si>
    <t>Os. 1000-lecia 20</t>
  </si>
  <si>
    <t>Os. 1000-lecia 21</t>
  </si>
  <si>
    <t>Os. 1000-lecia 22</t>
  </si>
  <si>
    <t>Os. 1000-lecia 23</t>
  </si>
  <si>
    <t>Os. 1000-lecia 24</t>
  </si>
  <si>
    <t>Os. 1000-lecia 25</t>
  </si>
  <si>
    <t>Os. 1000-lecia 27</t>
  </si>
  <si>
    <t>Os. 1000-lecia 28</t>
  </si>
  <si>
    <t>Os. 1000-lecia 29</t>
  </si>
  <si>
    <t>Os. 1000-lecia 30</t>
  </si>
  <si>
    <t>Os. 1000-lecia 31</t>
  </si>
  <si>
    <t>Os. 1000-lecia 32</t>
  </si>
  <si>
    <t>Os. 1000-lecia 33</t>
  </si>
  <si>
    <r>
      <t>Budynek hali filtrów - Ujęcie wody i system uzdatniania wody w Myślenicach Etap I</t>
    </r>
    <r>
      <rPr>
        <sz val="12"/>
        <rFont val="Calibri"/>
        <family val="2"/>
        <charset val="238"/>
      </rPr>
      <t xml:space="preserve"> - Gmina Myślenice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</si>
</sst>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zł&quot;"/>
    <numFmt numFmtId="165" formatCode="_-* #,##0.00\ _z_ł_-;\-* #,##0.00\ _z_ł_-;_-* \-??\ _z_ł_-;_-@_-"/>
    <numFmt numFmtId="166" formatCode="#,##0.00\ _z_ł"/>
    <numFmt numFmtId="167" formatCode="#,##0.00\ [$zł-415];[Red]\-#,##0.00\ [$zł-415]"/>
    <numFmt numFmtId="168" formatCode="_-* #,##0.00&quot; zł&quot;_-;\-* #,##0.00&quot; zł&quot;_-;_-* \-??&quot; zł&quot;_-;_-@_-"/>
  </numFmts>
  <fonts count="47">
    <font>
      <sz val="11"/>
      <color rgb="FF000000"/>
      <name val="Czcionka tekstu podstawowego"/>
      <family val="2"/>
      <charset val="238"/>
    </font>
    <font>
      <sz val="10"/>
      <name val="Arial"/>
      <family val="2"/>
      <charset val="238"/>
    </font>
    <font>
      <b/>
      <sz val="11"/>
      <color rgb="FF000000"/>
      <name val="Czcionka tekstu podstawowego"/>
      <charset val="238"/>
    </font>
    <font>
      <b/>
      <sz val="10"/>
      <color rgb="FF000000"/>
      <name val="Czcionka tekstu podstawowego"/>
      <charset val="238"/>
    </font>
    <font>
      <b/>
      <sz val="6"/>
      <color rgb="FF000000"/>
      <name val="Czcionka tekstu podstawowego"/>
      <charset val="238"/>
    </font>
    <font>
      <b/>
      <sz val="9"/>
      <color rgb="FF000000"/>
      <name val="Czcionka tekstu podstawowego"/>
      <charset val="238"/>
    </font>
    <font>
      <b/>
      <sz val="8"/>
      <color rgb="FF000000"/>
      <name val="Czcionka tekstu podstawowego"/>
      <charset val="238"/>
    </font>
    <font>
      <sz val="6"/>
      <color rgb="FF000000"/>
      <name val="Czcionka tekstu podstawowego"/>
      <charset val="238"/>
    </font>
    <font>
      <sz val="7"/>
      <name val="Czcionka tekstu podstawowego"/>
      <charset val="238"/>
    </font>
    <font>
      <sz val="7"/>
      <color rgb="FF000000"/>
      <name val="Czcionka tekstu podstawowego"/>
      <charset val="238"/>
    </font>
    <font>
      <sz val="7"/>
      <color rgb="FFFF0000"/>
      <name val="Czcionka tekstu podstawowego"/>
      <charset val="238"/>
    </font>
    <font>
      <sz val="7"/>
      <color rgb="FF000000"/>
      <name val="Czcionka tekstu podstawowego"/>
      <family val="2"/>
      <charset val="238"/>
    </font>
    <font>
      <sz val="7"/>
      <name val="Czcionka tekstu podstawowego"/>
      <family val="2"/>
      <charset val="238"/>
    </font>
    <font>
      <sz val="7"/>
      <color rgb="FFFF0000"/>
      <name val="Czcionka tekstu podstawowego"/>
      <family val="2"/>
      <charset val="238"/>
    </font>
    <font>
      <b/>
      <sz val="7"/>
      <color rgb="FF000000"/>
      <name val="Czcionka tekstu podstawowego"/>
      <charset val="238"/>
    </font>
    <font>
      <sz val="11"/>
      <color rgb="FF000000"/>
      <name val="Czcionka tekstu podstawowego"/>
      <charset val="238"/>
    </font>
    <font>
      <sz val="11"/>
      <name val="Czcionka tekstu podstawowego"/>
      <charset val="238"/>
    </font>
    <font>
      <b/>
      <sz val="12"/>
      <name val="Calibri"/>
      <family val="2"/>
      <charset val="238"/>
    </font>
    <font>
      <sz val="12"/>
      <name val="Calibri"/>
      <family val="2"/>
      <charset val="238"/>
    </font>
    <font>
      <sz val="11"/>
      <color rgb="FFFF0000"/>
      <name val="Czcionka tekstu podstawowego"/>
      <charset val="238"/>
    </font>
    <font>
      <strike/>
      <sz val="11"/>
      <color rgb="FF000000"/>
      <name val="Calibri Light"/>
      <family val="2"/>
      <charset val="238"/>
    </font>
    <font>
      <strike/>
      <sz val="11"/>
      <name val="Calibri Light"/>
      <family val="2"/>
      <charset val="238"/>
    </font>
    <font>
      <b/>
      <strike/>
      <sz val="12"/>
      <name val="Calibri Light"/>
      <family val="2"/>
      <charset val="238"/>
    </font>
    <font>
      <strike/>
      <sz val="11"/>
      <color rgb="FFFF0000"/>
      <name val="Calibri Light"/>
      <family val="2"/>
      <charset val="238"/>
    </font>
    <font>
      <strike/>
      <sz val="12"/>
      <name val="Calibri Light"/>
      <family val="2"/>
      <charset val="238"/>
    </font>
    <font>
      <strike/>
      <sz val="12"/>
      <color rgb="FF000000"/>
      <name val="Calibri Light"/>
      <family val="2"/>
      <charset val="238"/>
    </font>
    <font>
      <b/>
      <strike/>
      <sz val="12"/>
      <color rgb="FF000000"/>
      <name val="Calibri Light"/>
      <family val="2"/>
      <charset val="238"/>
    </font>
    <font>
      <strike/>
      <sz val="10"/>
      <name val="Calibri Light"/>
      <family val="2"/>
      <charset val="238"/>
    </font>
    <font>
      <sz val="12"/>
      <name val="Calibri"/>
      <family val="2"/>
      <charset val="1"/>
    </font>
    <font>
      <sz val="12"/>
      <color rgb="FF000000"/>
      <name val="Calibri"/>
      <family val="2"/>
      <charset val="1"/>
    </font>
    <font>
      <sz val="10"/>
      <name val="Arial"/>
      <family val="2"/>
      <charset val="238"/>
    </font>
    <font>
      <b/>
      <strike/>
      <sz val="12"/>
      <color rgb="FFFF0000"/>
      <name val="Calibri Light"/>
      <family val="2"/>
      <charset val="238"/>
    </font>
    <font>
      <b/>
      <sz val="12"/>
      <color rgb="FF000000"/>
      <name val="Czcionka tekstu podstawowego"/>
      <charset val="238"/>
    </font>
    <font>
      <b/>
      <sz val="14"/>
      <color rgb="FF000000"/>
      <name val="Czcionka tekstu podstawowego"/>
      <charset val="238"/>
    </font>
    <font>
      <sz val="10"/>
      <color rgb="FF000000"/>
      <name val="Czcionka tekstu podstawowego"/>
      <charset val="238"/>
    </font>
    <font>
      <sz val="12"/>
      <color rgb="FF000000"/>
      <name val="Czcionka tekstu podstawowego"/>
      <charset val="238"/>
    </font>
    <font>
      <b/>
      <sz val="11"/>
      <name val="Czcionka tekstu podstawowego"/>
      <charset val="238"/>
    </font>
    <font>
      <sz val="12"/>
      <color rgb="FF000000"/>
      <name val="Czcionka tekstu podstawowego"/>
      <family val="2"/>
      <charset val="238"/>
    </font>
    <font>
      <b/>
      <sz val="12"/>
      <color rgb="FF000000"/>
      <name val="Czcionka tekstu podstawowego"/>
      <family val="2"/>
      <charset val="238"/>
    </font>
    <font>
      <sz val="11"/>
      <name val="Czcionka tekstu podstawowego"/>
      <family val="2"/>
      <charset val="238"/>
    </font>
    <font>
      <strike/>
      <sz val="11"/>
      <color rgb="FF000000"/>
      <name val="Czcionka tekstu podstawowego"/>
      <charset val="238"/>
    </font>
    <font>
      <strike/>
      <sz val="11"/>
      <name val="Czcionka tekstu podstawowego"/>
      <charset val="238"/>
    </font>
    <font>
      <strike/>
      <sz val="11"/>
      <color rgb="FFFF0000"/>
      <name val="Czcionka tekstu podstawowego"/>
      <charset val="238"/>
    </font>
    <font>
      <sz val="11"/>
      <color rgb="FFFF4000"/>
      <name val="Czcionka tekstu podstawowego"/>
      <charset val="238"/>
    </font>
    <font>
      <sz val="12"/>
      <color rgb="FFFF0000"/>
      <name val="Calibri"/>
      <family val="2"/>
      <charset val="1"/>
    </font>
    <font>
      <sz val="11"/>
      <color rgb="FF000000"/>
      <name val="Czcionka tekstu podstawowego"/>
      <family val="2"/>
      <charset val="238"/>
    </font>
    <font>
      <sz val="11"/>
      <color rgb="FF00B050"/>
      <name val="Czcionka tekstu podstawowego"/>
      <charset val="238"/>
    </font>
  </fonts>
  <fills count="5">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rgb="FFFFFF00"/>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right/>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style="thin">
        <color auto="1"/>
      </bottom>
      <diagonal/>
    </border>
    <border>
      <left style="hair">
        <color auto="1"/>
      </left>
      <right style="hair">
        <color auto="1"/>
      </right>
      <top style="hair">
        <color auto="1"/>
      </top>
      <bottom style="hair">
        <color auto="1"/>
      </bottom>
      <diagonal/>
    </border>
  </borders>
  <cellStyleXfs count="3">
    <xf numFmtId="0" fontId="0" fillId="0" borderId="0"/>
    <xf numFmtId="165" fontId="45" fillId="0" borderId="0" applyBorder="0" applyProtection="0"/>
    <xf numFmtId="168" fontId="1" fillId="0" borderId="0" applyBorder="0" applyProtection="0"/>
  </cellStyleXfs>
  <cellXfs count="228">
    <xf numFmtId="0" fontId="0" fillId="0" borderId="0" xfId="0"/>
    <xf numFmtId="0" fontId="2" fillId="0" borderId="0" xfId="0" applyFont="1"/>
    <xf numFmtId="0" fontId="2" fillId="0" borderId="1" xfId="0" applyFont="1" applyBorder="1" applyProtection="1"/>
    <xf numFmtId="0" fontId="3" fillId="0" borderId="4" xfId="0" applyFont="1" applyBorder="1" applyAlignment="1" applyProtection="1">
      <alignment horizontal="center" vertical="center"/>
    </xf>
    <xf numFmtId="0" fontId="2" fillId="0" borderId="7" xfId="0" applyFont="1" applyBorder="1" applyAlignment="1" applyProtection="1">
      <alignment horizontal="center" vertical="center"/>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0" fillId="0" borderId="0" xfId="0" applyAlignment="1">
      <alignment horizontal="center" vertical="center"/>
    </xf>
    <xf numFmtId="0" fontId="7" fillId="0" borderId="14" xfId="0" applyFont="1" applyBorder="1" applyAlignment="1">
      <alignment horizontal="center" vertical="center"/>
    </xf>
    <xf numFmtId="0" fontId="8" fillId="0" borderId="14" xfId="0" applyFont="1" applyBorder="1" applyAlignment="1">
      <alignment horizontal="center" vertical="center" wrapText="1"/>
    </xf>
    <xf numFmtId="0" fontId="9" fillId="0" borderId="7" xfId="0" applyFont="1" applyBorder="1" applyAlignment="1">
      <alignment horizontal="center" vertical="center" wrapText="1"/>
    </xf>
    <xf numFmtId="164" fontId="9" fillId="0" borderId="7"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164" fontId="10" fillId="0" borderId="7" xfId="0" applyNumberFormat="1" applyFont="1" applyBorder="1" applyAlignment="1">
      <alignment horizontal="center" vertical="center" wrapText="1"/>
    </xf>
    <xf numFmtId="164" fontId="9" fillId="0" borderId="15" xfId="0" applyNumberFormat="1" applyFont="1" applyBorder="1" applyAlignment="1">
      <alignment horizontal="center" vertical="center" wrapText="1"/>
    </xf>
    <xf numFmtId="0" fontId="11" fillId="0" borderId="7" xfId="0" applyFont="1" applyBorder="1" applyAlignment="1">
      <alignment horizontal="center" vertical="center"/>
    </xf>
    <xf numFmtId="164" fontId="11" fillId="0" borderId="7" xfId="0" applyNumberFormat="1" applyFont="1" applyBorder="1" applyAlignment="1">
      <alignment horizontal="center" vertical="center"/>
    </xf>
    <xf numFmtId="164" fontId="12" fillId="0" borderId="7" xfId="0" applyNumberFormat="1" applyFont="1" applyBorder="1" applyAlignment="1">
      <alignment horizontal="center" vertical="center"/>
    </xf>
    <xf numFmtId="164" fontId="13" fillId="0" borderId="7" xfId="0" applyNumberFormat="1" applyFont="1" applyBorder="1" applyAlignment="1">
      <alignment horizontal="center" vertical="center"/>
    </xf>
    <xf numFmtId="164" fontId="11" fillId="0" borderId="0" xfId="0" applyNumberFormat="1" applyFont="1" applyAlignment="1">
      <alignment horizontal="center" vertical="center"/>
    </xf>
    <xf numFmtId="0" fontId="11" fillId="0" borderId="7" xfId="0" applyFont="1" applyBorder="1" applyAlignment="1">
      <alignment horizontal="center" vertical="center" wrapText="1"/>
    </xf>
    <xf numFmtId="0" fontId="0" fillId="0" borderId="0" xfId="0" applyBorder="1"/>
    <xf numFmtId="164" fontId="14" fillId="2" borderId="0" xfId="0" applyNumberFormat="1" applyFont="1" applyFill="1" applyAlignment="1">
      <alignment horizontal="center" vertical="center"/>
    </xf>
    <xf numFmtId="164" fontId="0" fillId="0" borderId="0" xfId="0" applyNumberFormat="1"/>
    <xf numFmtId="0" fontId="11" fillId="0" borderId="0" xfId="0" applyFont="1" applyBorder="1" applyAlignment="1">
      <alignment horizontal="center" vertical="center"/>
    </xf>
    <xf numFmtId="0" fontId="2" fillId="0" borderId="7" xfId="0" applyFont="1" applyBorder="1"/>
    <xf numFmtId="0" fontId="15" fillId="0" borderId="0" xfId="0" applyFont="1"/>
    <xf numFmtId="0" fontId="2" fillId="0" borderId="1" xfId="0" applyFont="1" applyBorder="1"/>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0" fontId="15" fillId="0" borderId="7" xfId="0" applyFont="1" applyBorder="1" applyAlignment="1">
      <alignment horizontal="center" vertical="center"/>
    </xf>
    <xf numFmtId="0" fontId="16"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7" fillId="0" borderId="7" xfId="0" applyFont="1" applyBorder="1" applyAlignment="1">
      <alignment horizontal="left" vertical="center" wrapText="1"/>
    </xf>
    <xf numFmtId="3" fontId="18" fillId="0" borderId="7" xfId="0" applyNumberFormat="1" applyFont="1" applyBorder="1" applyAlignment="1">
      <alignment horizontal="center" vertical="center" wrapText="1"/>
    </xf>
    <xf numFmtId="0" fontId="18" fillId="0" borderId="7" xfId="0" applyFont="1" applyBorder="1" applyAlignment="1">
      <alignment horizontal="center" vertical="center" wrapText="1"/>
    </xf>
    <xf numFmtId="164" fontId="16"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wrapText="1"/>
    </xf>
    <xf numFmtId="164" fontId="19" fillId="0" borderId="15" xfId="0" applyNumberFormat="1" applyFont="1" applyBorder="1" applyAlignment="1">
      <alignment horizontal="center" vertical="center" wrapText="1"/>
    </xf>
    <xf numFmtId="0" fontId="19" fillId="0" borderId="15" xfId="0" applyFont="1" applyBorder="1" applyAlignment="1">
      <alignment horizontal="center" vertical="center" wrapText="1"/>
    </xf>
    <xf numFmtId="3"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3" fontId="16" fillId="0" borderId="7" xfId="0" applyNumberFormat="1" applyFont="1" applyBorder="1" applyAlignment="1">
      <alignment horizontal="center" vertical="center" wrapText="1"/>
    </xf>
    <xf numFmtId="0" fontId="20" fillId="0" borderId="7" xfId="0" applyFont="1" applyBorder="1" applyAlignment="1">
      <alignment horizontal="center" vertical="center"/>
    </xf>
    <xf numFmtId="0" fontId="21"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2" fillId="0" borderId="7" xfId="0" applyFont="1" applyBorder="1" applyAlignment="1">
      <alignment horizontal="left" vertical="center" wrapText="1"/>
    </xf>
    <xf numFmtId="3" fontId="23" fillId="0" borderId="7" xfId="0" applyNumberFormat="1" applyFont="1" applyBorder="1" applyAlignment="1">
      <alignment horizontal="center" vertical="center" wrapText="1"/>
    </xf>
    <xf numFmtId="0" fontId="23" fillId="0" borderId="7" xfId="0" applyFont="1" applyBorder="1" applyAlignment="1">
      <alignment horizontal="center" vertical="center" wrapText="1"/>
    </xf>
    <xf numFmtId="164" fontId="23" fillId="0" borderId="7" xfId="0" applyNumberFormat="1" applyFont="1" applyBorder="1" applyAlignment="1">
      <alignment horizontal="center" vertical="center" wrapText="1"/>
    </xf>
    <xf numFmtId="164" fontId="21" fillId="0" borderId="7" xfId="0" applyNumberFormat="1" applyFont="1" applyBorder="1" applyAlignment="1">
      <alignment horizontal="center" vertical="center" wrapText="1"/>
    </xf>
    <xf numFmtId="164" fontId="23" fillId="0" borderId="15" xfId="0" applyNumberFormat="1" applyFont="1" applyBorder="1" applyAlignment="1">
      <alignment horizontal="center" vertical="center" wrapText="1"/>
    </xf>
    <xf numFmtId="0" fontId="23" fillId="0" borderId="15" xfId="0" applyFont="1" applyBorder="1" applyAlignment="1">
      <alignment horizontal="center" vertical="center" wrapText="1"/>
    </xf>
    <xf numFmtId="0" fontId="20" fillId="0" borderId="0" xfId="0" applyFont="1"/>
    <xf numFmtId="0" fontId="22" fillId="0" borderId="7" xfId="0" applyFont="1" applyBorder="1" applyAlignment="1">
      <alignment vertical="center" wrapText="1"/>
    </xf>
    <xf numFmtId="0" fontId="27" fillId="0" borderId="7" xfId="0" applyFont="1" applyBorder="1" applyAlignment="1">
      <alignment horizontal="center" vertical="center" wrapText="1"/>
    </xf>
    <xf numFmtId="164" fontId="18" fillId="0" borderId="7" xfId="0" applyNumberFormat="1" applyFont="1" applyBorder="1" applyAlignment="1">
      <alignment horizontal="center" vertical="center" wrapText="1"/>
    </xf>
    <xf numFmtId="4" fontId="24" fillId="0" borderId="7" xfId="0" applyNumberFormat="1" applyFont="1" applyBorder="1" applyAlignment="1">
      <alignment horizontal="left" vertical="top" wrapText="1"/>
    </xf>
    <xf numFmtId="0" fontId="18" fillId="0" borderId="23" xfId="0" applyFont="1" applyBorder="1" applyAlignment="1">
      <alignment horizontal="left" vertical="top" wrapText="1"/>
    </xf>
    <xf numFmtId="0" fontId="24" fillId="0" borderId="7" xfId="0" applyFont="1" applyBorder="1" applyAlignment="1">
      <alignment horizontal="left" vertical="top" wrapText="1"/>
    </xf>
    <xf numFmtId="0" fontId="28" fillId="0" borderId="7" xfId="0" applyFont="1" applyBorder="1" applyAlignment="1">
      <alignment horizontal="center" vertical="center" wrapText="1"/>
    </xf>
    <xf numFmtId="0" fontId="30" fillId="0" borderId="7" xfId="0" applyFont="1" applyBorder="1" applyAlignment="1">
      <alignment horizontal="center" vertical="center" wrapText="1"/>
    </xf>
    <xf numFmtId="4" fontId="18" fillId="0" borderId="7" xfId="0" applyNumberFormat="1" applyFont="1" applyBorder="1" applyAlignment="1">
      <alignment horizontal="left" vertical="top" wrapText="1"/>
    </xf>
    <xf numFmtId="4" fontId="18" fillId="0" borderId="7" xfId="0" applyNumberFormat="1" applyFont="1" applyBorder="1" applyAlignment="1">
      <alignment horizontal="right" vertical="top" wrapText="1"/>
    </xf>
    <xf numFmtId="164" fontId="24" fillId="0" borderId="7" xfId="0" applyNumberFormat="1" applyFont="1" applyBorder="1" applyAlignment="1">
      <alignment horizontal="center" vertical="center" wrapText="1"/>
    </xf>
    <xf numFmtId="0" fontId="24" fillId="0" borderId="7" xfId="0" applyFont="1" applyBorder="1" applyAlignment="1">
      <alignment horizontal="left" vertical="center" wrapText="1"/>
    </xf>
    <xf numFmtId="3" fontId="21" fillId="0" borderId="7" xfId="0" applyNumberFormat="1" applyFont="1" applyBorder="1" applyAlignment="1">
      <alignment horizontal="center" vertical="center" wrapText="1"/>
    </xf>
    <xf numFmtId="0" fontId="31" fillId="0" borderId="7" xfId="0" applyFont="1" applyBorder="1" applyAlignment="1">
      <alignment horizontal="left" vertical="center" wrapText="1"/>
    </xf>
    <xf numFmtId="166" fontId="15" fillId="0" borderId="7" xfId="0" applyNumberFormat="1" applyFont="1" applyBorder="1" applyAlignment="1">
      <alignment horizontal="center"/>
    </xf>
    <xf numFmtId="166" fontId="16" fillId="0" borderId="7" xfId="0" applyNumberFormat="1" applyFont="1" applyBorder="1" applyAlignment="1">
      <alignment horizontal="center" vertical="center" wrapText="1"/>
    </xf>
    <xf numFmtId="166" fontId="15" fillId="0" borderId="7" xfId="0" applyNumberFormat="1" applyFont="1" applyBorder="1" applyAlignment="1">
      <alignment horizontal="center" vertical="center" wrapText="1"/>
    </xf>
    <xf numFmtId="166" fontId="19" fillId="0" borderId="7" xfId="0" applyNumberFormat="1" applyFont="1" applyBorder="1" applyAlignment="1">
      <alignment horizontal="center" vertical="center" wrapText="1"/>
    </xf>
    <xf numFmtId="166" fontId="19" fillId="0" borderId="15" xfId="0" applyNumberFormat="1" applyFont="1" applyBorder="1" applyAlignment="1">
      <alignment horizontal="center" vertical="center" wrapText="1"/>
    </xf>
    <xf numFmtId="166" fontId="15" fillId="0" borderId="0" xfId="0" applyNumberFormat="1" applyFont="1"/>
    <xf numFmtId="0" fontId="32" fillId="0" borderId="0" xfId="0" applyFont="1"/>
    <xf numFmtId="0" fontId="32" fillId="0" borderId="0" xfId="0" applyFont="1" applyAlignment="1">
      <alignment horizontal="center" vertical="center" wrapText="1"/>
    </xf>
    <xf numFmtId="164" fontId="33" fillId="2" borderId="0" xfId="0" applyNumberFormat="1" applyFont="1" applyFill="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0" fillId="0" borderId="0" xfId="0" applyFont="1" applyAlignment="1">
      <alignment horizontal="center" vertical="center" wrapText="1"/>
    </xf>
    <xf numFmtId="165" fontId="0" fillId="0" borderId="0" xfId="1" applyFont="1" applyBorder="1" applyAlignment="1" applyProtection="1">
      <alignment horizontal="center" vertical="center" wrapText="1"/>
    </xf>
    <xf numFmtId="0" fontId="0" fillId="0" borderId="0" xfId="0" applyAlignment="1">
      <alignment vertical="center" wrapText="1"/>
    </xf>
    <xf numFmtId="0" fontId="34" fillId="0" borderId="0" xfId="0" applyFont="1"/>
    <xf numFmtId="0" fontId="34" fillId="0" borderId="0" xfId="0" applyFont="1" applyAlignment="1">
      <alignment wrapText="1"/>
    </xf>
    <xf numFmtId="0" fontId="34" fillId="0" borderId="0" xfId="0" applyFont="1" applyAlignment="1">
      <alignment horizontal="center"/>
    </xf>
    <xf numFmtId="0" fontId="3" fillId="0" borderId="0" xfId="0" applyFont="1"/>
    <xf numFmtId="0" fontId="3" fillId="0" borderId="0" xfId="0" applyFont="1" applyAlignment="1">
      <alignment wrapText="1"/>
    </xf>
    <xf numFmtId="0" fontId="3" fillId="0" borderId="0" xfId="0" applyFont="1" applyAlignment="1">
      <alignment horizontal="center"/>
    </xf>
    <xf numFmtId="0" fontId="3" fillId="0" borderId="1" xfId="0" applyFont="1" applyBorder="1" applyProtection="1"/>
    <xf numFmtId="0" fontId="3" fillId="0" borderId="5"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3" fillId="0" borderId="21"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4" fillId="0" borderId="7" xfId="0" applyFont="1" applyBorder="1" applyAlignment="1">
      <alignment vertical="center"/>
    </xf>
    <xf numFmtId="0" fontId="34" fillId="0" borderId="0" xfId="0" applyFont="1" applyAlignment="1">
      <alignment vertical="center" wrapText="1"/>
    </xf>
    <xf numFmtId="0" fontId="34" fillId="0" borderId="7" xfId="0" applyFont="1" applyBorder="1" applyAlignment="1">
      <alignment vertical="center" wrapText="1"/>
    </xf>
    <xf numFmtId="0" fontId="34" fillId="0" borderId="7" xfId="0" applyFont="1" applyBorder="1" applyAlignment="1">
      <alignment horizontal="center" vertical="center" wrapText="1"/>
    </xf>
    <xf numFmtId="3" fontId="34" fillId="0" borderId="7" xfId="0" applyNumberFormat="1" applyFont="1" applyBorder="1" applyAlignment="1">
      <alignment horizontal="center" vertical="center" wrapText="1"/>
    </xf>
    <xf numFmtId="164" fontId="34" fillId="0" borderId="7" xfId="0" applyNumberFormat="1" applyFont="1" applyBorder="1" applyAlignment="1">
      <alignment horizontal="left" vertical="center" wrapText="1"/>
    </xf>
    <xf numFmtId="164" fontId="34" fillId="0" borderId="7" xfId="0" applyNumberFormat="1" applyFont="1" applyBorder="1" applyAlignment="1">
      <alignment vertical="center" wrapText="1"/>
    </xf>
    <xf numFmtId="164" fontId="34" fillId="0" borderId="15" xfId="0" applyNumberFormat="1" applyFont="1" applyBorder="1" applyAlignment="1">
      <alignment vertical="center" wrapText="1"/>
    </xf>
    <xf numFmtId="0" fontId="34" fillId="0" borderId="15" xfId="0" applyFont="1" applyBorder="1" applyAlignment="1">
      <alignment vertical="center" wrapText="1"/>
    </xf>
    <xf numFmtId="0" fontId="34" fillId="0" borderId="0" xfId="0" applyFont="1" applyAlignment="1">
      <alignment vertical="center"/>
    </xf>
    <xf numFmtId="0" fontId="34" fillId="0" borderId="24" xfId="0" applyFont="1" applyBorder="1" applyAlignment="1">
      <alignment vertical="center" wrapText="1"/>
    </xf>
    <xf numFmtId="164" fontId="34" fillId="3" borderId="7" xfId="0" applyNumberFormat="1" applyFont="1" applyFill="1" applyBorder="1" applyAlignment="1">
      <alignment vertical="center" wrapText="1"/>
    </xf>
    <xf numFmtId="0" fontId="34" fillId="0" borderId="0" xfId="0" applyFont="1" applyBorder="1"/>
    <xf numFmtId="0" fontId="34" fillId="0" borderId="0" xfId="0" applyFont="1" applyBorder="1" applyAlignment="1">
      <alignment horizontal="center" vertical="center"/>
    </xf>
    <xf numFmtId="164" fontId="3" fillId="2" borderId="0" xfId="0" applyNumberFormat="1" applyFont="1" applyFill="1" applyBorder="1" applyAlignment="1">
      <alignment horizontal="center" vertical="center"/>
    </xf>
    <xf numFmtId="0" fontId="34" fillId="0" borderId="0" xfId="0" applyFont="1" applyBorder="1" applyAlignment="1">
      <alignment horizontal="center" vertical="center" wrapText="1"/>
    </xf>
    <xf numFmtId="165" fontId="34" fillId="0" borderId="0" xfId="1" applyFont="1" applyBorder="1" applyAlignment="1" applyProtection="1">
      <alignment horizontal="center" vertical="center" wrapText="1"/>
    </xf>
    <xf numFmtId="0" fontId="34" fillId="0" borderId="0" xfId="0" applyFont="1" applyBorder="1" applyAlignment="1">
      <alignment vertical="center" wrapText="1"/>
    </xf>
    <xf numFmtId="0" fontId="15" fillId="0" borderId="7" xfId="0" applyFont="1" applyBorder="1" applyAlignment="1">
      <alignment horizontal="center"/>
    </xf>
    <xf numFmtId="3" fontId="15" fillId="0" borderId="7" xfId="0" applyNumberFormat="1" applyFont="1" applyBorder="1" applyAlignment="1">
      <alignment horizontal="center" vertical="center" wrapText="1"/>
    </xf>
    <xf numFmtId="164" fontId="15" fillId="0" borderId="7"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0" fontId="19" fillId="0" borderId="7" xfId="0" applyFont="1" applyBorder="1" applyAlignment="1">
      <alignment horizontal="center"/>
    </xf>
    <xf numFmtId="0" fontId="19" fillId="0" borderId="0" xfId="0" applyFont="1"/>
    <xf numFmtId="164" fontId="2" fillId="2" borderId="0" xfId="0" applyNumberFormat="1" applyFont="1" applyFill="1"/>
    <xf numFmtId="164" fontId="15" fillId="0" borderId="0" xfId="0" applyNumberFormat="1" applyFont="1" applyAlignment="1">
      <alignment horizontal="center" vertical="center" wrapText="1"/>
    </xf>
    <xf numFmtId="167" fontId="15" fillId="0" borderId="0" xfId="0" applyNumberFormat="1" applyFont="1" applyAlignment="1">
      <alignment horizontal="center" vertical="center" wrapText="1"/>
    </xf>
    <xf numFmtId="167" fontId="2" fillId="2" borderId="0" xfId="0" applyNumberFormat="1" applyFont="1" applyFill="1"/>
    <xf numFmtId="0" fontId="35" fillId="0" borderId="0" xfId="0" applyFont="1" applyAlignment="1">
      <alignment horizontal="center" vertical="center"/>
    </xf>
    <xf numFmtId="0" fontId="16" fillId="0" borderId="0" xfId="0" applyFont="1" applyAlignment="1">
      <alignment horizontal="center" vertical="center"/>
    </xf>
    <xf numFmtId="0" fontId="2" fillId="0" borderId="0" xfId="0" applyFont="1" applyAlignment="1">
      <alignment horizontal="center" vertical="center"/>
    </xf>
    <xf numFmtId="0" fontId="32" fillId="0" borderId="0" xfId="0" applyFont="1" applyAlignment="1">
      <alignment horizontal="center" vertical="center"/>
    </xf>
    <xf numFmtId="0" fontId="36" fillId="0" borderId="0" xfId="0" applyFont="1" applyAlignment="1">
      <alignment horizontal="center" vertical="center"/>
    </xf>
    <xf numFmtId="0" fontId="36" fillId="0" borderId="2"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24" xfId="0" applyFont="1" applyBorder="1" applyAlignment="1">
      <alignment horizontal="center" vertical="center"/>
    </xf>
    <xf numFmtId="0" fontId="35" fillId="0" borderId="7" xfId="0" applyFont="1" applyBorder="1" applyAlignment="1">
      <alignment horizontal="center" vertical="center" wrapText="1"/>
    </xf>
    <xf numFmtId="3" fontId="2" fillId="2" borderId="0" xfId="0" applyNumberFormat="1" applyFont="1" applyFill="1" applyAlignment="1">
      <alignment horizontal="center" vertical="center"/>
    </xf>
    <xf numFmtId="0" fontId="37" fillId="0" borderId="0" xfId="0" applyFont="1" applyAlignment="1">
      <alignment horizontal="center" vertical="center" wrapText="1"/>
    </xf>
    <xf numFmtId="0" fontId="39" fillId="0" borderId="0" xfId="0" applyFont="1" applyAlignment="1">
      <alignment horizontal="center" vertical="center" wrapText="1"/>
    </xf>
    <xf numFmtId="165" fontId="39" fillId="0" borderId="0" xfId="1" applyFont="1" applyBorder="1" applyAlignment="1" applyProtection="1">
      <alignment horizontal="center" vertical="center" wrapText="1"/>
    </xf>
    <xf numFmtId="0" fontId="15" fillId="0" borderId="15" xfId="0" applyFont="1" applyBorder="1" applyAlignment="1">
      <alignment horizontal="center" vertical="center" wrapText="1"/>
    </xf>
    <xf numFmtId="0" fontId="40" fillId="0" borderId="7" xfId="0" applyFont="1" applyBorder="1" applyAlignment="1">
      <alignment horizontal="center"/>
    </xf>
    <xf numFmtId="0" fontId="41" fillId="0" borderId="7" xfId="0" applyFont="1" applyBorder="1" applyAlignment="1">
      <alignment horizontal="center" vertical="center" wrapText="1"/>
    </xf>
    <xf numFmtId="0" fontId="40" fillId="0" borderId="7" xfId="0" applyFont="1" applyBorder="1" applyAlignment="1">
      <alignment horizontal="center" vertical="center" wrapText="1"/>
    </xf>
    <xf numFmtId="3" fontId="40" fillId="0" borderId="7" xfId="0" applyNumberFormat="1" applyFont="1" applyBorder="1" applyAlignment="1">
      <alignment horizontal="center" vertical="center" wrapText="1"/>
    </xf>
    <xf numFmtId="164" fontId="40" fillId="0" borderId="7" xfId="0" applyNumberFormat="1" applyFont="1" applyBorder="1" applyAlignment="1">
      <alignment horizontal="center" vertical="center" wrapText="1"/>
    </xf>
    <xf numFmtId="164" fontId="40" fillId="0" borderId="15" xfId="0" applyNumberFormat="1" applyFont="1" applyBorder="1" applyAlignment="1">
      <alignment horizontal="center" vertical="center" wrapText="1"/>
    </xf>
    <xf numFmtId="0" fontId="42" fillId="0" borderId="15" xfId="0" applyFont="1" applyBorder="1" applyAlignment="1">
      <alignment horizontal="center" vertical="center" wrapText="1"/>
    </xf>
    <xf numFmtId="0" fontId="40" fillId="0" borderId="0" xfId="0" applyFont="1"/>
    <xf numFmtId="164" fontId="15" fillId="3" borderId="7" xfId="0" applyNumberFormat="1" applyFont="1" applyFill="1" applyBorder="1" applyAlignment="1">
      <alignment horizontal="center" vertical="center" wrapText="1"/>
    </xf>
    <xf numFmtId="168" fontId="1" fillId="0" borderId="0" xfId="2" applyBorder="1" applyAlignment="1" applyProtection="1"/>
    <xf numFmtId="168" fontId="1" fillId="0" borderId="0" xfId="2" applyBorder="1" applyAlignment="1" applyProtection="1">
      <alignment horizontal="center" vertical="center" wrapText="1"/>
    </xf>
    <xf numFmtId="168" fontId="1" fillId="2" borderId="0" xfId="2" applyFill="1" applyBorder="1" applyAlignment="1" applyProtection="1">
      <alignment horizontal="center" vertical="center" wrapText="1"/>
    </xf>
    <xf numFmtId="0" fontId="2" fillId="0" borderId="7" xfId="0" applyFont="1" applyBorder="1" applyAlignment="1">
      <alignment horizontal="center" vertical="center" wrapText="1"/>
    </xf>
    <xf numFmtId="0" fontId="29" fillId="0" borderId="7" xfId="0" applyFont="1" applyBorder="1" applyAlignment="1">
      <alignment horizontal="center" vertical="center" wrapText="1"/>
    </xf>
    <xf numFmtId="3" fontId="29" fillId="0" borderId="7" xfId="0" applyNumberFormat="1" applyFont="1" applyBorder="1" applyAlignment="1">
      <alignment horizontal="center" vertical="center" wrapText="1"/>
    </xf>
    <xf numFmtId="164" fontId="29" fillId="0" borderId="7" xfId="0" applyNumberFormat="1" applyFont="1" applyBorder="1" applyAlignment="1">
      <alignment horizontal="center" vertical="center" wrapText="1"/>
    </xf>
    <xf numFmtId="0" fontId="44" fillId="0" borderId="7" xfId="0" applyFont="1" applyBorder="1" applyAlignment="1">
      <alignment horizontal="center" vertical="center" wrapText="1"/>
    </xf>
    <xf numFmtId="0" fontId="46" fillId="0" borderId="0" xfId="0" applyFont="1"/>
    <xf numFmtId="0" fontId="46" fillId="0" borderId="0" xfId="0" applyFont="1" applyAlignment="1">
      <alignment horizontal="center" vertical="center" wrapText="1"/>
    </xf>
    <xf numFmtId="0" fontId="46" fillId="0" borderId="7" xfId="0" applyFont="1" applyBorder="1" applyAlignment="1">
      <alignment horizontal="center" vertical="center" wrapText="1"/>
    </xf>
    <xf numFmtId="164" fontId="46" fillId="0" borderId="0" xfId="0" applyNumberFormat="1" applyFont="1" applyAlignment="1">
      <alignment horizontal="center" vertical="center" wrapText="1"/>
    </xf>
    <xf numFmtId="167" fontId="46" fillId="0" borderId="0" xfId="0" applyNumberFormat="1" applyFont="1" applyAlignment="1">
      <alignment horizontal="center" vertical="center" wrapText="1"/>
    </xf>
    <xf numFmtId="164" fontId="46" fillId="0" borderId="15" xfId="0" applyNumberFormat="1" applyFont="1" applyBorder="1" applyAlignment="1">
      <alignment horizontal="center" vertical="center" wrapText="1"/>
    </xf>
    <xf numFmtId="0" fontId="46" fillId="0" borderId="15" xfId="0" applyFont="1" applyBorder="1" applyAlignment="1">
      <alignment horizontal="center" vertical="center" wrapText="1"/>
    </xf>
    <xf numFmtId="0" fontId="2"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5"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1" xfId="0" applyFont="1" applyBorder="1" applyAlignment="1">
      <alignment horizontal="center" vertical="center"/>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0" xfId="0" applyFont="1" applyBorder="1" applyAlignment="1">
      <alignment horizontal="left" vertical="center" wrapText="1"/>
    </xf>
    <xf numFmtId="0" fontId="18"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3" fillId="0" borderId="16"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14"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34" fillId="0" borderId="0" xfId="0" applyFont="1" applyBorder="1" applyAlignment="1">
      <alignment horizontal="left" vertical="center" wrapText="1"/>
    </xf>
    <xf numFmtId="0" fontId="3" fillId="0" borderId="17"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0" fontId="3" fillId="0" borderId="19"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36" fillId="0" borderId="3" xfId="0" applyFont="1" applyBorder="1" applyAlignment="1">
      <alignment horizontal="center" vertical="center"/>
    </xf>
    <xf numFmtId="0" fontId="36" fillId="0" borderId="2"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24" xfId="0" applyFont="1" applyBorder="1" applyAlignment="1">
      <alignment horizontal="center" vertical="center"/>
    </xf>
    <xf numFmtId="0" fontId="0" fillId="0" borderId="0"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164" fontId="16" fillId="4" borderId="7" xfId="0" applyNumberFormat="1" applyFont="1" applyFill="1" applyBorder="1" applyAlignment="1">
      <alignment horizontal="center" vertical="center" wrapText="1"/>
    </xf>
  </cellXfs>
  <cellStyles count="3">
    <cellStyle name="Dziesiętny" xfId="1" builtinId="3"/>
    <cellStyle name="Normalny" xfId="0" builtinId="0"/>
    <cellStyle name="Walutowy"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0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
  <sheetViews>
    <sheetView zoomScaleNormal="100" workbookViewId="0">
      <selection activeCell="H23" sqref="H23"/>
    </sheetView>
  </sheetViews>
  <sheetFormatPr defaultRowHeight="14.25"/>
  <cols>
    <col min="1" max="1" width="3.375" customWidth="1"/>
    <col min="2" max="2" width="15.375" customWidth="1"/>
    <col min="3" max="3" width="14.125" customWidth="1"/>
    <col min="4" max="4" width="13.375" customWidth="1"/>
    <col min="5" max="5" width="16.375" customWidth="1"/>
    <col min="6" max="6" width="12.625" customWidth="1"/>
    <col min="7" max="7" width="11.625" customWidth="1"/>
    <col min="8" max="8" width="11.875" customWidth="1"/>
    <col min="9" max="9" width="12" customWidth="1"/>
    <col min="10" max="10" width="11" customWidth="1"/>
    <col min="11" max="11" width="10.625" customWidth="1"/>
    <col min="12" max="12" width="14.5" customWidth="1"/>
    <col min="13" max="16" width="8.75" customWidth="1"/>
    <col min="17" max="17" width="17.125" customWidth="1"/>
    <col min="18" max="1025" width="8.625" customWidth="1"/>
  </cols>
  <sheetData>
    <row r="1" spans="1:17" ht="15">
      <c r="A1" s="1"/>
      <c r="B1" s="1" t="s">
        <v>0</v>
      </c>
      <c r="C1" s="1"/>
      <c r="D1" s="1"/>
      <c r="E1" s="1"/>
      <c r="F1" s="1"/>
      <c r="G1" s="1"/>
      <c r="H1" s="1"/>
      <c r="I1" s="1"/>
      <c r="J1" s="1"/>
      <c r="K1" s="1"/>
      <c r="L1" s="1"/>
      <c r="Q1" s="1"/>
    </row>
    <row r="2" spans="1:17" ht="15">
      <c r="A2" s="2"/>
      <c r="B2" s="172"/>
      <c r="C2" s="172"/>
      <c r="D2" s="173" t="s">
        <v>1</v>
      </c>
      <c r="E2" s="173"/>
      <c r="F2" s="173"/>
      <c r="G2" s="173"/>
      <c r="H2" s="173"/>
      <c r="I2" s="173"/>
      <c r="J2" s="173"/>
      <c r="K2" s="173"/>
      <c r="L2" s="3"/>
      <c r="M2" s="174" t="s">
        <v>2</v>
      </c>
      <c r="N2" s="174"/>
      <c r="O2" s="174"/>
      <c r="P2" s="174"/>
    </row>
    <row r="3" spans="1:17" ht="67.5" customHeight="1">
      <c r="A3" s="175" t="s">
        <v>3</v>
      </c>
      <c r="B3" s="176" t="s">
        <v>4</v>
      </c>
      <c r="C3" s="176" t="s">
        <v>5</v>
      </c>
      <c r="D3" s="177" t="s">
        <v>6</v>
      </c>
      <c r="E3" s="177"/>
      <c r="F3" s="178" t="s">
        <v>7</v>
      </c>
      <c r="G3" s="178"/>
      <c r="H3" s="179" t="s">
        <v>8</v>
      </c>
      <c r="I3" s="179"/>
      <c r="J3" s="180" t="s">
        <v>9</v>
      </c>
      <c r="K3" s="180"/>
      <c r="L3" s="4" t="s">
        <v>10</v>
      </c>
      <c r="M3" s="181" t="s">
        <v>11</v>
      </c>
      <c r="N3" s="181"/>
      <c r="O3" s="181"/>
      <c r="P3" s="181"/>
    </row>
    <row r="4" spans="1:17" ht="34.5" customHeight="1">
      <c r="A4" s="175"/>
      <c r="B4" s="176"/>
      <c r="C4" s="176"/>
      <c r="D4" s="182" t="s">
        <v>12</v>
      </c>
      <c r="E4" s="176" t="s">
        <v>13</v>
      </c>
      <c r="F4" s="176" t="s">
        <v>14</v>
      </c>
      <c r="G4" s="176" t="s">
        <v>13</v>
      </c>
      <c r="H4" s="176" t="s">
        <v>14</v>
      </c>
      <c r="I4" s="176" t="s">
        <v>13</v>
      </c>
      <c r="J4" s="184" t="s">
        <v>14</v>
      </c>
      <c r="K4" s="185" t="s">
        <v>13</v>
      </c>
      <c r="L4" s="185" t="s">
        <v>13</v>
      </c>
      <c r="M4" s="183" t="s">
        <v>15</v>
      </c>
      <c r="N4" s="183"/>
      <c r="O4" s="183" t="s">
        <v>16</v>
      </c>
      <c r="P4" s="183"/>
    </row>
    <row r="5" spans="1:17" ht="33.75" customHeight="1">
      <c r="A5" s="175"/>
      <c r="B5" s="176"/>
      <c r="C5" s="176"/>
      <c r="D5" s="182"/>
      <c r="E5" s="176"/>
      <c r="F5" s="176"/>
      <c r="G5" s="176"/>
      <c r="H5" s="176"/>
      <c r="I5" s="176"/>
      <c r="J5" s="184"/>
      <c r="K5" s="185"/>
      <c r="L5" s="185"/>
      <c r="M5" s="5" t="s">
        <v>14</v>
      </c>
      <c r="N5" s="6" t="s">
        <v>13</v>
      </c>
      <c r="O5" s="5" t="s">
        <v>14</v>
      </c>
      <c r="P5" s="7" t="s">
        <v>13</v>
      </c>
      <c r="Q5" s="8"/>
    </row>
    <row r="6" spans="1:17" ht="33.950000000000003" customHeight="1">
      <c r="A6" s="9">
        <v>1</v>
      </c>
      <c r="B6" s="10" t="s">
        <v>17</v>
      </c>
      <c r="C6" s="11" t="s">
        <v>18</v>
      </c>
      <c r="D6" s="12">
        <f>'od Bogusi'!O23</f>
        <v>3660024.27</v>
      </c>
      <c r="E6" s="13">
        <f>'od Bogusi'!P23</f>
        <v>2030000</v>
      </c>
      <c r="F6" s="13">
        <f>'od Bogusi'!Q23</f>
        <v>2810822.0700000003</v>
      </c>
      <c r="G6" s="14" t="s">
        <v>19</v>
      </c>
      <c r="H6" s="13"/>
      <c r="I6" s="15"/>
      <c r="J6" s="15"/>
      <c r="K6" s="15"/>
      <c r="L6" s="15"/>
      <c r="M6" s="15"/>
      <c r="N6" s="15"/>
      <c r="O6" s="15"/>
      <c r="P6" s="15"/>
    </row>
    <row r="7" spans="1:17">
      <c r="A7" s="16">
        <v>2</v>
      </c>
      <c r="B7" s="16" t="s">
        <v>20</v>
      </c>
      <c r="C7" s="16"/>
      <c r="D7" s="17" t="s">
        <v>19</v>
      </c>
      <c r="E7" s="18">
        <f>'od Ireneusza'!P12</f>
        <v>607175.43000000005</v>
      </c>
      <c r="F7" s="18" t="s">
        <v>19</v>
      </c>
      <c r="G7" s="18" t="s">
        <v>19</v>
      </c>
      <c r="H7" s="18"/>
      <c r="I7" s="18"/>
      <c r="J7" s="18"/>
      <c r="K7" s="19"/>
      <c r="L7" s="19"/>
      <c r="M7" s="18"/>
      <c r="N7" s="19"/>
      <c r="O7" s="18"/>
      <c r="P7" s="19"/>
    </row>
    <row r="8" spans="1:17">
      <c r="A8" s="16">
        <v>3</v>
      </c>
      <c r="B8" s="16" t="s">
        <v>21</v>
      </c>
      <c r="C8" s="16"/>
      <c r="D8" s="17" t="s">
        <v>19</v>
      </c>
      <c r="E8" s="18" t="s">
        <v>19</v>
      </c>
      <c r="F8" s="18" t="s">
        <v>19</v>
      </c>
      <c r="G8" s="18">
        <f>'od Marka'!R92</f>
        <v>3046977.2800000012</v>
      </c>
      <c r="H8" s="18"/>
      <c r="I8" s="19"/>
      <c r="J8" s="19"/>
      <c r="K8" s="19"/>
      <c r="L8" s="19"/>
      <c r="M8" s="18"/>
      <c r="N8" s="18"/>
      <c r="O8" s="18"/>
      <c r="P8" s="19"/>
      <c r="Q8" s="20"/>
    </row>
    <row r="9" spans="1:17">
      <c r="A9" s="9">
        <v>4</v>
      </c>
      <c r="B9" s="16" t="s">
        <v>22</v>
      </c>
      <c r="C9" s="16"/>
      <c r="D9" s="17" t="s">
        <v>19</v>
      </c>
      <c r="E9" s="18" t="s">
        <v>19</v>
      </c>
      <c r="F9" s="18">
        <f>'od Pauliny'!R36</f>
        <v>2258177.3600000003</v>
      </c>
      <c r="G9" s="18" t="s">
        <v>19</v>
      </c>
      <c r="H9" s="18"/>
      <c r="I9" s="19"/>
      <c r="J9" s="19"/>
      <c r="K9" s="19"/>
      <c r="L9" s="19"/>
      <c r="M9" s="18"/>
      <c r="N9" s="18"/>
      <c r="O9" s="18"/>
      <c r="P9" s="19"/>
      <c r="Q9" s="20"/>
    </row>
    <row r="10" spans="1:17">
      <c r="A10" s="16">
        <v>5</v>
      </c>
      <c r="B10" s="16" t="s">
        <v>23</v>
      </c>
      <c r="C10" s="16"/>
      <c r="D10" s="17" t="s">
        <v>19</v>
      </c>
      <c r="E10" s="18">
        <f>'od Sylwi'!P28</f>
        <v>8752206</v>
      </c>
      <c r="F10" s="18" t="s">
        <v>19</v>
      </c>
      <c r="G10" s="18" t="s">
        <v>19</v>
      </c>
      <c r="H10" s="18" t="s">
        <v>19</v>
      </c>
      <c r="I10" s="18">
        <f>'od Sylwi'!T28</f>
        <v>460109</v>
      </c>
      <c r="J10" s="19"/>
      <c r="K10" s="19"/>
      <c r="L10" s="19"/>
      <c r="M10" s="18"/>
      <c r="N10" s="18"/>
      <c r="O10" s="18"/>
      <c r="P10" s="19"/>
      <c r="Q10" s="20"/>
    </row>
    <row r="11" spans="1:17" ht="19.5">
      <c r="A11" s="16">
        <v>6</v>
      </c>
      <c r="B11" s="16" t="s">
        <v>24</v>
      </c>
      <c r="C11" s="21" t="str">
        <f>'od Zbyszka'!D57</f>
        <v>altana na odpady komunalne</v>
      </c>
      <c r="D11" s="17" t="s">
        <v>19</v>
      </c>
      <c r="E11" s="18" t="s">
        <v>19</v>
      </c>
      <c r="F11" s="18" t="s">
        <v>19</v>
      </c>
      <c r="G11" s="18">
        <f>'od Zbyszka'!R58</f>
        <v>504648.43999999983</v>
      </c>
      <c r="H11" s="18" t="s">
        <v>19</v>
      </c>
      <c r="I11" s="18" t="s">
        <v>19</v>
      </c>
      <c r="J11" s="19"/>
      <c r="K11" s="19"/>
      <c r="L11" s="19"/>
      <c r="M11" s="18"/>
      <c r="N11" s="18"/>
      <c r="O11" s="18"/>
      <c r="P11" s="19"/>
      <c r="Q11" s="20"/>
    </row>
    <row r="12" spans="1:17">
      <c r="A12" s="9">
        <v>7</v>
      </c>
      <c r="B12" s="16" t="s">
        <v>25</v>
      </c>
      <c r="C12" s="16"/>
      <c r="D12" s="17">
        <f>WMI!O138</f>
        <v>17815686.809999999</v>
      </c>
      <c r="E12" s="18" t="s">
        <v>19</v>
      </c>
      <c r="F12" s="18">
        <f>WMI!Q138</f>
        <v>40333559.810000002</v>
      </c>
      <c r="G12" s="18" t="s">
        <v>19</v>
      </c>
      <c r="H12" s="18">
        <f>WMI!S138</f>
        <v>1424199.12</v>
      </c>
      <c r="I12" s="19" t="s">
        <v>19</v>
      </c>
      <c r="J12" s="19"/>
      <c r="K12" s="19"/>
      <c r="L12" s="19"/>
      <c r="M12" s="18">
        <f>WMI!X138</f>
        <v>22999.7</v>
      </c>
      <c r="N12" s="18"/>
      <c r="O12" s="18"/>
      <c r="P12" s="19"/>
      <c r="Q12" s="20"/>
    </row>
    <row r="13" spans="1:17">
      <c r="A13" s="22"/>
      <c r="D13" s="23">
        <f t="shared" ref="D13:P13" si="0">SUM(D6:D12)</f>
        <v>21475711.079999998</v>
      </c>
      <c r="E13" s="23">
        <f t="shared" si="0"/>
        <v>11389381.43</v>
      </c>
      <c r="F13" s="23">
        <f t="shared" si="0"/>
        <v>45402559.240000002</v>
      </c>
      <c r="G13" s="23">
        <f t="shared" si="0"/>
        <v>3551625.7200000011</v>
      </c>
      <c r="H13" s="23">
        <f t="shared" si="0"/>
        <v>1424199.12</v>
      </c>
      <c r="I13" s="23">
        <f t="shared" si="0"/>
        <v>460109</v>
      </c>
      <c r="J13" s="23">
        <f t="shared" si="0"/>
        <v>0</v>
      </c>
      <c r="K13" s="23">
        <f t="shared" si="0"/>
        <v>0</v>
      </c>
      <c r="L13" s="23">
        <f t="shared" si="0"/>
        <v>0</v>
      </c>
      <c r="M13" s="23">
        <f t="shared" si="0"/>
        <v>22999.7</v>
      </c>
      <c r="N13" s="23">
        <f t="shared" si="0"/>
        <v>0</v>
      </c>
      <c r="O13" s="23">
        <f t="shared" si="0"/>
        <v>0</v>
      </c>
      <c r="P13" s="23">
        <f t="shared" si="0"/>
        <v>0</v>
      </c>
      <c r="Q13" s="24"/>
    </row>
    <row r="14" spans="1:17">
      <c r="A14" s="22"/>
      <c r="C14" s="25"/>
      <c r="D14" s="24"/>
      <c r="Q14" s="24"/>
    </row>
  </sheetData>
  <mergeCells count="22">
    <mergeCell ref="O4:P4"/>
    <mergeCell ref="I4:I5"/>
    <mergeCell ref="J4:J5"/>
    <mergeCell ref="K4:K5"/>
    <mergeCell ref="L4:L5"/>
    <mergeCell ref="M4:N4"/>
    <mergeCell ref="B2:C2"/>
    <mergeCell ref="D2:K2"/>
    <mergeCell ref="M2:P2"/>
    <mergeCell ref="A3:A5"/>
    <mergeCell ref="B3:B5"/>
    <mergeCell ref="C3:C5"/>
    <mergeCell ref="D3:E3"/>
    <mergeCell ref="F3:G3"/>
    <mergeCell ref="H3:I3"/>
    <mergeCell ref="J3:K3"/>
    <mergeCell ref="M3:P3"/>
    <mergeCell ref="D4:D5"/>
    <mergeCell ref="E4:E5"/>
    <mergeCell ref="F4:F5"/>
    <mergeCell ref="G4:G5"/>
    <mergeCell ref="H4:H5"/>
  </mergeCells>
  <pageMargins left="0.7" right="0.7" top="0.75" bottom="0.75" header="0.51180555555555496" footer="0.51180555555555496"/>
  <pageSetup paperSize="9" firstPageNumber="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45"/>
  <sheetViews>
    <sheetView topLeftCell="K130" zoomScaleNormal="100" workbookViewId="0">
      <selection activeCell="O66" sqref="O66"/>
    </sheetView>
  </sheetViews>
  <sheetFormatPr defaultRowHeight="14.25"/>
  <cols>
    <col min="1" max="1" width="3.875" style="27" customWidth="1"/>
    <col min="2" max="2" width="14.375" style="27" customWidth="1"/>
    <col min="3" max="3" width="16.625" style="27" customWidth="1"/>
    <col min="4" max="4" width="27.125" style="27" customWidth="1"/>
    <col min="5" max="5" width="14" style="27" customWidth="1"/>
    <col min="6" max="6" width="14.625" style="27" customWidth="1"/>
    <col min="7" max="7" width="13.25" style="27" customWidth="1"/>
    <col min="8" max="8" width="15.5" style="27" customWidth="1"/>
    <col min="9" max="9" width="14.125" style="27" customWidth="1"/>
    <col min="10" max="10" width="29" style="27" customWidth="1"/>
    <col min="11" max="11" width="18.5" style="27" customWidth="1"/>
    <col min="12" max="12" width="20.375" style="27" customWidth="1"/>
    <col min="13" max="13" width="14" style="27" customWidth="1"/>
    <col min="14" max="14" width="15.5" style="27" customWidth="1"/>
    <col min="15" max="15" width="20.25" style="27" customWidth="1"/>
    <col min="16" max="16" width="14.375" style="27" customWidth="1"/>
    <col min="17" max="17" width="25.125" style="27" customWidth="1"/>
    <col min="18" max="18" width="15.375" style="27" customWidth="1"/>
    <col min="19" max="19" width="21.625" style="27" customWidth="1"/>
    <col min="20" max="21" width="15.625" style="27" customWidth="1"/>
    <col min="22" max="23" width="18.625" style="27" customWidth="1"/>
    <col min="24" max="24" width="16.625" style="27" customWidth="1"/>
    <col min="25" max="25" width="14.125" style="27" customWidth="1"/>
    <col min="26" max="26" width="12.25" style="27" customWidth="1"/>
    <col min="27" max="27" width="14.875" style="27" customWidth="1"/>
    <col min="28" max="28" width="17.25" style="27" customWidth="1"/>
    <col min="29" max="1025" width="9" style="27" customWidth="1"/>
  </cols>
  <sheetData>
    <row r="1" spans="1:28" ht="15">
      <c r="A1" s="1"/>
      <c r="B1" s="1"/>
      <c r="C1" s="1"/>
      <c r="D1" s="1"/>
      <c r="E1" s="1"/>
      <c r="F1" s="1"/>
      <c r="G1" s="1"/>
      <c r="H1" s="1"/>
      <c r="I1" s="1"/>
      <c r="J1" s="1"/>
      <c r="K1" s="1"/>
      <c r="L1" s="1"/>
      <c r="M1" s="1"/>
      <c r="N1" s="1"/>
      <c r="O1" s="1"/>
      <c r="P1" s="1"/>
      <c r="Q1" s="1"/>
      <c r="R1" s="1"/>
      <c r="S1" s="1"/>
      <c r="T1" s="1"/>
      <c r="U1" s="1"/>
      <c r="V1" s="1"/>
      <c r="W1" s="1"/>
    </row>
    <row r="2" spans="1:28" ht="30">
      <c r="A2" s="28"/>
      <c r="B2" s="186" t="s">
        <v>26</v>
      </c>
      <c r="C2" s="186"/>
      <c r="D2" s="186"/>
      <c r="E2" s="186"/>
      <c r="F2" s="186"/>
      <c r="G2" s="186"/>
      <c r="H2" s="186"/>
      <c r="I2" s="186"/>
      <c r="J2" s="186"/>
      <c r="K2" s="186"/>
      <c r="L2" s="186"/>
      <c r="M2" s="186"/>
      <c r="N2" s="186"/>
      <c r="O2" s="187" t="s">
        <v>1</v>
      </c>
      <c r="P2" s="187"/>
      <c r="Q2" s="187"/>
      <c r="R2" s="187"/>
      <c r="S2" s="187"/>
      <c r="T2" s="187"/>
      <c r="U2" s="187"/>
      <c r="V2" s="187"/>
      <c r="W2" s="29"/>
      <c r="X2" s="188" t="s">
        <v>2</v>
      </c>
      <c r="Y2" s="188"/>
      <c r="Z2" s="188"/>
      <c r="AA2" s="188"/>
      <c r="AB2" s="30" t="s">
        <v>27</v>
      </c>
    </row>
    <row r="3" spans="1:28" ht="92.25" customHeight="1">
      <c r="A3" s="189" t="s">
        <v>3</v>
      </c>
      <c r="B3" s="190" t="s">
        <v>4</v>
      </c>
      <c r="C3" s="191" t="s">
        <v>5</v>
      </c>
      <c r="D3" s="191" t="s">
        <v>28</v>
      </c>
      <c r="E3" s="191" t="s">
        <v>29</v>
      </c>
      <c r="F3" s="191" t="s">
        <v>30</v>
      </c>
      <c r="G3" s="191" t="s">
        <v>31</v>
      </c>
      <c r="H3" s="191" t="s">
        <v>32</v>
      </c>
      <c r="I3" s="191" t="s">
        <v>33</v>
      </c>
      <c r="J3" s="191" t="s">
        <v>34</v>
      </c>
      <c r="K3" s="191" t="s">
        <v>35</v>
      </c>
      <c r="L3" s="191" t="s">
        <v>36</v>
      </c>
      <c r="M3" s="191" t="s">
        <v>37</v>
      </c>
      <c r="N3" s="192" t="s">
        <v>38</v>
      </c>
      <c r="O3" s="193" t="s">
        <v>6</v>
      </c>
      <c r="P3" s="193"/>
      <c r="Q3" s="194" t="s">
        <v>39</v>
      </c>
      <c r="R3" s="194"/>
      <c r="S3" s="191" t="s">
        <v>8</v>
      </c>
      <c r="T3" s="191"/>
      <c r="U3" s="187" t="s">
        <v>9</v>
      </c>
      <c r="V3" s="187"/>
      <c r="W3" s="35" t="s">
        <v>10</v>
      </c>
      <c r="X3" s="195" t="s">
        <v>11</v>
      </c>
      <c r="Y3" s="195"/>
      <c r="Z3" s="195"/>
      <c r="AA3" s="195"/>
      <c r="AB3" s="193" t="s">
        <v>40</v>
      </c>
    </row>
    <row r="4" spans="1:28" ht="49.5" customHeight="1">
      <c r="A4" s="189"/>
      <c r="B4" s="190"/>
      <c r="C4" s="190"/>
      <c r="D4" s="190"/>
      <c r="E4" s="190"/>
      <c r="F4" s="190"/>
      <c r="G4" s="190"/>
      <c r="H4" s="190"/>
      <c r="I4" s="190"/>
      <c r="J4" s="190"/>
      <c r="K4" s="190"/>
      <c r="L4" s="190"/>
      <c r="M4" s="190"/>
      <c r="N4" s="192"/>
      <c r="O4" s="196" t="s">
        <v>12</v>
      </c>
      <c r="P4" s="191" t="s">
        <v>13</v>
      </c>
      <c r="Q4" s="191" t="s">
        <v>14</v>
      </c>
      <c r="R4" s="191" t="s">
        <v>13</v>
      </c>
      <c r="S4" s="191" t="s">
        <v>14</v>
      </c>
      <c r="T4" s="191" t="s">
        <v>13</v>
      </c>
      <c r="U4" s="192" t="s">
        <v>14</v>
      </c>
      <c r="V4" s="197" t="s">
        <v>13</v>
      </c>
      <c r="W4" s="198" t="s">
        <v>13</v>
      </c>
      <c r="X4" s="199" t="s">
        <v>15</v>
      </c>
      <c r="Y4" s="199"/>
      <c r="Z4" s="200" t="s">
        <v>16</v>
      </c>
      <c r="AA4" s="200"/>
      <c r="AB4" s="193"/>
    </row>
    <row r="5" spans="1:28" ht="2.25" customHeight="1">
      <c r="A5" s="189"/>
      <c r="B5" s="190"/>
      <c r="C5" s="191"/>
      <c r="D5" s="191"/>
      <c r="E5" s="191"/>
      <c r="F5" s="191"/>
      <c r="G5" s="191"/>
      <c r="H5" s="191"/>
      <c r="I5" s="191"/>
      <c r="J5" s="191"/>
      <c r="K5" s="191"/>
      <c r="L5" s="191"/>
      <c r="M5" s="191"/>
      <c r="N5" s="192"/>
      <c r="O5" s="196"/>
      <c r="P5" s="191"/>
      <c r="Q5" s="191"/>
      <c r="R5" s="191"/>
      <c r="S5" s="191"/>
      <c r="T5" s="191"/>
      <c r="U5" s="192"/>
      <c r="V5" s="197"/>
      <c r="W5" s="197"/>
      <c r="X5" s="37" t="s">
        <v>14</v>
      </c>
      <c r="Y5" s="38" t="s">
        <v>13</v>
      </c>
      <c r="Z5" s="39" t="s">
        <v>14</v>
      </c>
      <c r="AA5" s="40" t="s">
        <v>13</v>
      </c>
      <c r="AB5" s="193"/>
    </row>
    <row r="6" spans="1:28" ht="78" customHeight="1">
      <c r="A6" s="41">
        <v>1</v>
      </c>
      <c r="B6" s="42" t="s">
        <v>41</v>
      </c>
      <c r="C6" s="43" t="s">
        <v>42</v>
      </c>
      <c r="D6" s="44" t="s">
        <v>43</v>
      </c>
      <c r="E6" s="42" t="s">
        <v>44</v>
      </c>
      <c r="F6" s="42">
        <v>2011</v>
      </c>
      <c r="G6" s="45">
        <v>249.79</v>
      </c>
      <c r="H6" s="42" t="s">
        <v>45</v>
      </c>
      <c r="I6" s="42" t="s">
        <v>46</v>
      </c>
      <c r="J6" s="42" t="s">
        <v>47</v>
      </c>
      <c r="K6" s="42" t="s">
        <v>48</v>
      </c>
      <c r="L6" s="42" t="s">
        <v>49</v>
      </c>
      <c r="M6" s="42" t="s">
        <v>50</v>
      </c>
      <c r="N6" s="202" t="s">
        <v>51</v>
      </c>
      <c r="O6" s="47">
        <v>653608.23</v>
      </c>
      <c r="P6" s="48"/>
      <c r="Q6" s="48"/>
      <c r="R6" s="48"/>
      <c r="S6" s="48"/>
      <c r="T6" s="49"/>
      <c r="U6" s="49"/>
      <c r="V6" s="49"/>
      <c r="W6" s="49"/>
      <c r="X6" s="49"/>
      <c r="Y6" s="49"/>
      <c r="Z6" s="49"/>
      <c r="AA6" s="49"/>
      <c r="AB6" s="50"/>
    </row>
    <row r="7" spans="1:28" ht="63" customHeight="1">
      <c r="A7" s="41">
        <v>2</v>
      </c>
      <c r="B7" s="42" t="s">
        <v>41</v>
      </c>
      <c r="C7" s="43" t="s">
        <v>42</v>
      </c>
      <c r="D7" s="44" t="s">
        <v>52</v>
      </c>
      <c r="E7" s="42" t="s">
        <v>44</v>
      </c>
      <c r="F7" s="42">
        <v>2011</v>
      </c>
      <c r="G7" s="45">
        <v>240.76</v>
      </c>
      <c r="H7" s="42" t="s">
        <v>45</v>
      </c>
      <c r="I7" s="42" t="s">
        <v>46</v>
      </c>
      <c r="J7" s="42" t="s">
        <v>53</v>
      </c>
      <c r="K7" s="42" t="s">
        <v>48</v>
      </c>
      <c r="L7" s="42" t="s">
        <v>49</v>
      </c>
      <c r="M7" s="42" t="s">
        <v>50</v>
      </c>
      <c r="N7" s="202"/>
      <c r="O7" s="47">
        <v>461340.36</v>
      </c>
      <c r="P7" s="48"/>
      <c r="Q7" s="48"/>
      <c r="R7" s="48"/>
      <c r="S7" s="48"/>
      <c r="T7" s="49"/>
      <c r="U7" s="49"/>
      <c r="V7" s="49"/>
      <c r="W7" s="49"/>
      <c r="X7" s="49"/>
      <c r="Y7" s="49"/>
      <c r="Z7" s="49"/>
      <c r="AA7" s="49"/>
      <c r="AB7" s="50"/>
    </row>
    <row r="8" spans="1:28" ht="67.5" customHeight="1">
      <c r="A8" s="41">
        <v>3</v>
      </c>
      <c r="B8" s="42" t="s">
        <v>41</v>
      </c>
      <c r="C8" s="43" t="s">
        <v>42</v>
      </c>
      <c r="D8" s="44" t="s">
        <v>54</v>
      </c>
      <c r="E8" s="42" t="s">
        <v>44</v>
      </c>
      <c r="F8" s="42">
        <v>2011</v>
      </c>
      <c r="G8" s="51"/>
      <c r="H8" s="52"/>
      <c r="I8" s="52"/>
      <c r="J8" s="52"/>
      <c r="K8" s="52"/>
      <c r="L8" s="52"/>
      <c r="M8" s="52"/>
      <c r="N8" s="202"/>
      <c r="O8" s="48"/>
      <c r="P8" s="48"/>
      <c r="Q8" s="227">
        <v>6139176.4400000004</v>
      </c>
      <c r="R8" s="48"/>
      <c r="S8" s="48"/>
      <c r="T8" s="49"/>
      <c r="U8" s="49"/>
      <c r="V8" s="49"/>
      <c r="W8" s="49"/>
      <c r="X8" s="49"/>
      <c r="Y8" s="49"/>
      <c r="Z8" s="49"/>
      <c r="AA8" s="49"/>
      <c r="AB8" s="50"/>
    </row>
    <row r="9" spans="1:28" ht="68.25" customHeight="1">
      <c r="A9" s="41">
        <v>4</v>
      </c>
      <c r="B9" s="42" t="s">
        <v>41</v>
      </c>
      <c r="C9" s="43" t="s">
        <v>42</v>
      </c>
      <c r="D9" s="44" t="s">
        <v>55</v>
      </c>
      <c r="E9" s="42" t="s">
        <v>44</v>
      </c>
      <c r="F9" s="42">
        <v>2011</v>
      </c>
      <c r="G9" s="51"/>
      <c r="H9" s="52"/>
      <c r="I9" s="52"/>
      <c r="J9" s="52"/>
      <c r="K9" s="52"/>
      <c r="L9" s="52"/>
      <c r="M9" s="52"/>
      <c r="N9" s="202"/>
      <c r="O9" s="48"/>
      <c r="P9" s="48"/>
      <c r="Q9" s="47">
        <v>162530.72</v>
      </c>
      <c r="R9" s="48"/>
      <c r="S9" s="48"/>
      <c r="T9" s="49"/>
      <c r="U9" s="49"/>
      <c r="V9" s="49"/>
      <c r="W9" s="49"/>
      <c r="X9" s="49"/>
      <c r="Y9" s="49"/>
      <c r="Z9" s="49"/>
      <c r="AA9" s="49"/>
      <c r="AB9" s="50"/>
    </row>
    <row r="10" spans="1:28" ht="63">
      <c r="A10" s="41">
        <v>5</v>
      </c>
      <c r="B10" s="42" t="s">
        <v>41</v>
      </c>
      <c r="C10" s="43" t="s">
        <v>42</v>
      </c>
      <c r="D10" s="44" t="s">
        <v>56</v>
      </c>
      <c r="E10" s="42" t="s">
        <v>44</v>
      </c>
      <c r="F10" s="42">
        <v>2011</v>
      </c>
      <c r="G10" s="51"/>
      <c r="H10" s="52"/>
      <c r="I10" s="52"/>
      <c r="J10" s="52"/>
      <c r="K10" s="52"/>
      <c r="L10" s="52"/>
      <c r="M10" s="52"/>
      <c r="N10" s="202"/>
      <c r="O10" s="48"/>
      <c r="P10" s="48"/>
      <c r="Q10" s="47"/>
      <c r="R10" s="48"/>
      <c r="S10" s="47">
        <v>270167.14</v>
      </c>
      <c r="T10" s="49"/>
      <c r="U10" s="49"/>
      <c r="V10" s="49"/>
      <c r="W10" s="49"/>
      <c r="X10" s="49"/>
      <c r="Y10" s="49"/>
      <c r="Z10" s="49"/>
      <c r="AA10" s="49"/>
      <c r="AB10" s="50"/>
    </row>
    <row r="11" spans="1:28" ht="63">
      <c r="A11" s="41">
        <v>6</v>
      </c>
      <c r="B11" s="42" t="s">
        <v>41</v>
      </c>
      <c r="C11" s="43" t="s">
        <v>42</v>
      </c>
      <c r="D11" s="44" t="s">
        <v>57</v>
      </c>
      <c r="E11" s="42" t="s">
        <v>44</v>
      </c>
      <c r="F11" s="42">
        <v>2011</v>
      </c>
      <c r="G11" s="51"/>
      <c r="H11" s="52"/>
      <c r="I11" s="52"/>
      <c r="J11" s="52"/>
      <c r="K11" s="52"/>
      <c r="L11" s="52"/>
      <c r="M11" s="52"/>
      <c r="N11" s="202"/>
      <c r="O11" s="48"/>
      <c r="P11" s="48"/>
      <c r="Q11" s="47"/>
      <c r="R11" s="48"/>
      <c r="S11" s="47">
        <v>300053</v>
      </c>
      <c r="T11" s="49"/>
      <c r="U11" s="49"/>
      <c r="V11" s="49"/>
      <c r="W11" s="49"/>
      <c r="X11" s="49"/>
      <c r="Y11" s="49"/>
      <c r="Z11" s="49"/>
      <c r="AA11" s="49"/>
      <c r="AB11" s="50"/>
    </row>
    <row r="12" spans="1:28" ht="81" customHeight="1">
      <c r="A12" s="41">
        <v>7</v>
      </c>
      <c r="B12" s="42" t="s">
        <v>41</v>
      </c>
      <c r="C12" s="43" t="s">
        <v>42</v>
      </c>
      <c r="D12" s="44" t="s">
        <v>58</v>
      </c>
      <c r="E12" s="42" t="s">
        <v>44</v>
      </c>
      <c r="F12" s="42">
        <v>2011</v>
      </c>
      <c r="G12" s="51"/>
      <c r="H12" s="52"/>
      <c r="I12" s="52"/>
      <c r="J12" s="52"/>
      <c r="K12" s="52"/>
      <c r="L12" s="52"/>
      <c r="M12" s="52"/>
      <c r="N12" s="202"/>
      <c r="O12" s="48"/>
      <c r="P12" s="48"/>
      <c r="Q12" s="47"/>
      <c r="R12" s="48"/>
      <c r="S12" s="47">
        <v>163580.56</v>
      </c>
      <c r="T12" s="49"/>
      <c r="U12" s="49"/>
      <c r="V12" s="49"/>
      <c r="W12" s="49"/>
      <c r="X12" s="49"/>
      <c r="Y12" s="49"/>
      <c r="Z12" s="49"/>
      <c r="AA12" s="49"/>
      <c r="AB12" s="50"/>
    </row>
    <row r="13" spans="1:28" ht="72" customHeight="1">
      <c r="A13" s="41">
        <v>8</v>
      </c>
      <c r="B13" s="42" t="s">
        <v>41</v>
      </c>
      <c r="C13" s="43" t="s">
        <v>42</v>
      </c>
      <c r="D13" s="44" t="s">
        <v>59</v>
      </c>
      <c r="E13" s="42" t="s">
        <v>44</v>
      </c>
      <c r="F13" s="42">
        <v>2011</v>
      </c>
      <c r="G13" s="51"/>
      <c r="H13" s="42" t="s">
        <v>45</v>
      </c>
      <c r="I13" s="42" t="s">
        <v>46</v>
      </c>
      <c r="J13" s="42" t="s">
        <v>47</v>
      </c>
      <c r="K13" s="42" t="s">
        <v>48</v>
      </c>
      <c r="L13" s="42" t="s">
        <v>49</v>
      </c>
      <c r="M13" s="42" t="s">
        <v>50</v>
      </c>
      <c r="N13" s="202"/>
      <c r="O13" s="47">
        <v>454095.41</v>
      </c>
      <c r="P13" s="48"/>
      <c r="Q13" s="47"/>
      <c r="R13" s="48"/>
      <c r="S13" s="48"/>
      <c r="T13" s="49"/>
      <c r="U13" s="49"/>
      <c r="V13" s="49"/>
      <c r="W13" s="49"/>
      <c r="X13" s="49"/>
      <c r="Y13" s="49"/>
      <c r="Z13" s="49"/>
      <c r="AA13" s="49"/>
      <c r="AB13" s="50"/>
    </row>
    <row r="14" spans="1:28" ht="53.25" customHeight="1">
      <c r="A14" s="41">
        <v>9</v>
      </c>
      <c r="B14" s="42" t="s">
        <v>41</v>
      </c>
      <c r="C14" s="43" t="s">
        <v>42</v>
      </c>
      <c r="D14" s="44" t="s">
        <v>60</v>
      </c>
      <c r="E14" s="42" t="s">
        <v>44</v>
      </c>
      <c r="F14" s="42">
        <v>2011</v>
      </c>
      <c r="G14" s="53">
        <v>47.69</v>
      </c>
      <c r="H14" s="52"/>
      <c r="I14" s="52"/>
      <c r="J14" s="46" t="s">
        <v>61</v>
      </c>
      <c r="K14" s="52"/>
      <c r="L14" s="42" t="s">
        <v>49</v>
      </c>
      <c r="M14" s="42" t="s">
        <v>50</v>
      </c>
      <c r="N14" s="202"/>
      <c r="O14" s="47">
        <v>70445.45</v>
      </c>
      <c r="P14" s="48"/>
      <c r="Q14" s="47"/>
      <c r="R14" s="48"/>
      <c r="S14" s="48"/>
      <c r="T14" s="49"/>
      <c r="U14" s="49"/>
      <c r="V14" s="49"/>
      <c r="W14" s="49"/>
      <c r="X14" s="49"/>
      <c r="Y14" s="49"/>
      <c r="Z14" s="49"/>
      <c r="AA14" s="49"/>
      <c r="AB14" s="50"/>
    </row>
    <row r="15" spans="1:28" ht="52.5" customHeight="1">
      <c r="A15" s="41">
        <v>10</v>
      </c>
      <c r="B15" s="42" t="s">
        <v>41</v>
      </c>
      <c r="C15" s="43" t="s">
        <v>42</v>
      </c>
      <c r="D15" s="44" t="s">
        <v>62</v>
      </c>
      <c r="E15" s="42" t="s">
        <v>44</v>
      </c>
      <c r="F15" s="42">
        <v>2011</v>
      </c>
      <c r="G15" s="51"/>
      <c r="H15" s="52"/>
      <c r="I15" s="52"/>
      <c r="J15" s="52"/>
      <c r="K15" s="52"/>
      <c r="L15" s="52"/>
      <c r="M15" s="52"/>
      <c r="N15" s="202"/>
      <c r="O15" s="48"/>
      <c r="P15" s="48"/>
      <c r="Q15" s="47"/>
      <c r="R15" s="48"/>
      <c r="S15" s="47">
        <v>99665.55</v>
      </c>
      <c r="T15" s="49"/>
      <c r="U15" s="49"/>
      <c r="V15" s="49"/>
      <c r="W15" s="49"/>
      <c r="X15" s="49"/>
      <c r="Y15" s="49"/>
      <c r="Z15" s="49"/>
      <c r="AA15" s="49"/>
      <c r="AB15" s="50"/>
    </row>
    <row r="16" spans="1:28" ht="47.25">
      <c r="A16" s="41">
        <v>11</v>
      </c>
      <c r="B16" s="42" t="s">
        <v>41</v>
      </c>
      <c r="C16" s="43" t="s">
        <v>42</v>
      </c>
      <c r="D16" s="44" t="s">
        <v>63</v>
      </c>
      <c r="E16" s="42" t="s">
        <v>44</v>
      </c>
      <c r="F16" s="42">
        <v>2011</v>
      </c>
      <c r="G16" s="51"/>
      <c r="H16" s="52"/>
      <c r="I16" s="52"/>
      <c r="J16" s="52"/>
      <c r="K16" s="52"/>
      <c r="L16" s="52"/>
      <c r="M16" s="52"/>
      <c r="N16" s="202"/>
      <c r="O16" s="48"/>
      <c r="P16" s="48"/>
      <c r="Q16" s="47">
        <v>767799.51</v>
      </c>
      <c r="R16" s="48"/>
      <c r="S16" s="48"/>
      <c r="T16" s="49"/>
      <c r="U16" s="49"/>
      <c r="V16" s="49"/>
      <c r="W16" s="49"/>
      <c r="X16" s="49"/>
      <c r="Y16" s="49"/>
      <c r="Z16" s="49"/>
      <c r="AA16" s="49"/>
      <c r="AB16" s="50"/>
    </row>
    <row r="17" spans="1:28" ht="47.25">
      <c r="A17" s="41">
        <v>12</v>
      </c>
      <c r="B17" s="42" t="s">
        <v>41</v>
      </c>
      <c r="C17" s="43" t="s">
        <v>42</v>
      </c>
      <c r="D17" s="44" t="s">
        <v>64</v>
      </c>
      <c r="E17" s="42" t="s">
        <v>44</v>
      </c>
      <c r="F17" s="42">
        <v>2011</v>
      </c>
      <c r="G17" s="51"/>
      <c r="H17" s="52"/>
      <c r="I17" s="52"/>
      <c r="J17" s="52"/>
      <c r="K17" s="52"/>
      <c r="L17" s="52"/>
      <c r="M17" s="52"/>
      <c r="N17" s="202"/>
      <c r="O17" s="48"/>
      <c r="P17" s="48"/>
      <c r="Q17" s="47">
        <v>280829.07</v>
      </c>
      <c r="R17" s="48"/>
      <c r="S17" s="48"/>
      <c r="T17" s="49"/>
      <c r="U17" s="49"/>
      <c r="V17" s="49"/>
      <c r="W17" s="49"/>
      <c r="X17" s="49"/>
      <c r="Y17" s="49"/>
      <c r="Z17" s="49"/>
      <c r="AA17" s="49"/>
      <c r="AB17" s="50"/>
    </row>
    <row r="18" spans="1:28" ht="56.25" customHeight="1">
      <c r="A18" s="41">
        <v>13</v>
      </c>
      <c r="B18" s="42" t="s">
        <v>41</v>
      </c>
      <c r="C18" s="43" t="s">
        <v>42</v>
      </c>
      <c r="D18" s="44" t="s">
        <v>65</v>
      </c>
      <c r="E18" s="42" t="s">
        <v>44</v>
      </c>
      <c r="F18" s="42">
        <v>2011</v>
      </c>
      <c r="G18" s="51"/>
      <c r="H18" s="52"/>
      <c r="I18" s="52"/>
      <c r="J18" s="52"/>
      <c r="K18" s="52"/>
      <c r="L18" s="52"/>
      <c r="M18" s="52"/>
      <c r="N18" s="202"/>
      <c r="O18" s="48"/>
      <c r="P18" s="48"/>
      <c r="Q18" s="47">
        <v>304014.83</v>
      </c>
      <c r="R18" s="48"/>
      <c r="S18" s="48"/>
      <c r="T18" s="49"/>
      <c r="U18" s="49"/>
      <c r="V18" s="49"/>
      <c r="W18" s="49"/>
      <c r="X18" s="49"/>
      <c r="Y18" s="49"/>
      <c r="Z18" s="49"/>
      <c r="AA18" s="49"/>
      <c r="AB18" s="50"/>
    </row>
    <row r="19" spans="1:28" ht="78.75">
      <c r="A19" s="41">
        <v>14</v>
      </c>
      <c r="B19" s="42" t="s">
        <v>41</v>
      </c>
      <c r="C19" s="43" t="s">
        <v>42</v>
      </c>
      <c r="D19" s="44" t="s">
        <v>66</v>
      </c>
      <c r="E19" s="42" t="s">
        <v>44</v>
      </c>
      <c r="F19" s="42">
        <v>2011</v>
      </c>
      <c r="G19" s="51"/>
      <c r="H19" s="52"/>
      <c r="I19" s="52"/>
      <c r="J19" s="52"/>
      <c r="K19" s="52"/>
      <c r="L19" s="52"/>
      <c r="M19" s="52"/>
      <c r="N19" s="202"/>
      <c r="O19" s="48"/>
      <c r="P19" s="48"/>
      <c r="Q19" s="47">
        <v>1088526.22</v>
      </c>
      <c r="R19" s="48"/>
      <c r="S19" s="48"/>
      <c r="T19" s="49"/>
      <c r="U19" s="49"/>
      <c r="V19" s="49"/>
      <c r="W19" s="49"/>
      <c r="X19" s="49"/>
      <c r="Y19" s="49"/>
      <c r="Z19" s="49"/>
      <c r="AA19" s="49"/>
      <c r="AB19" s="50"/>
    </row>
    <row r="20" spans="1:28" s="64" customFormat="1" ht="46.5" customHeight="1">
      <c r="A20" s="54">
        <v>15</v>
      </c>
      <c r="B20" s="55" t="s">
        <v>41</v>
      </c>
      <c r="C20" s="56" t="s">
        <v>67</v>
      </c>
      <c r="D20" s="57" t="s">
        <v>68</v>
      </c>
      <c r="E20" s="55" t="s">
        <v>44</v>
      </c>
      <c r="F20" s="55">
        <v>2011</v>
      </c>
      <c r="G20" s="58"/>
      <c r="H20" s="59"/>
      <c r="I20" s="59"/>
      <c r="J20" s="59"/>
      <c r="K20" s="59"/>
      <c r="L20" s="59"/>
      <c r="M20" s="59"/>
      <c r="N20" s="59"/>
      <c r="O20" s="60"/>
      <c r="P20" s="60"/>
      <c r="Q20" s="61">
        <v>0</v>
      </c>
      <c r="R20" s="60"/>
      <c r="S20" s="60"/>
      <c r="T20" s="62"/>
      <c r="U20" s="62"/>
      <c r="V20" s="62"/>
      <c r="W20" s="62"/>
      <c r="X20" s="62"/>
      <c r="Y20" s="62"/>
      <c r="Z20" s="62"/>
      <c r="AA20" s="62"/>
      <c r="AB20" s="63"/>
    </row>
    <row r="21" spans="1:28" s="64" customFormat="1" ht="55.5" customHeight="1">
      <c r="A21" s="54">
        <v>16</v>
      </c>
      <c r="B21" s="55" t="s">
        <v>41</v>
      </c>
      <c r="C21" s="56" t="s">
        <v>67</v>
      </c>
      <c r="D21" s="57" t="s">
        <v>69</v>
      </c>
      <c r="E21" s="55" t="s">
        <v>44</v>
      </c>
      <c r="F21" s="55">
        <v>2012</v>
      </c>
      <c r="G21" s="58"/>
      <c r="H21" s="59"/>
      <c r="I21" s="59"/>
      <c r="J21" s="59"/>
      <c r="K21" s="59"/>
      <c r="L21" s="59"/>
      <c r="M21" s="59"/>
      <c r="N21" s="59"/>
      <c r="O21" s="60"/>
      <c r="P21" s="60"/>
      <c r="Q21" s="61">
        <v>0</v>
      </c>
      <c r="R21" s="60"/>
      <c r="S21" s="60"/>
      <c r="T21" s="62"/>
      <c r="U21" s="62"/>
      <c r="V21" s="62"/>
      <c r="W21" s="62"/>
      <c r="X21" s="62"/>
      <c r="Y21" s="62"/>
      <c r="Z21" s="62"/>
      <c r="AA21" s="62"/>
      <c r="AB21" s="63"/>
    </row>
    <row r="22" spans="1:28" s="64" customFormat="1" ht="40.5" customHeight="1">
      <c r="A22" s="54">
        <v>17</v>
      </c>
      <c r="B22" s="55" t="s">
        <v>41</v>
      </c>
      <c r="C22" s="56" t="s">
        <v>70</v>
      </c>
      <c r="D22" s="57" t="s">
        <v>71</v>
      </c>
      <c r="E22" s="55" t="s">
        <v>44</v>
      </c>
      <c r="F22" s="55">
        <v>2012</v>
      </c>
      <c r="G22" s="58"/>
      <c r="H22" s="59"/>
      <c r="I22" s="59"/>
      <c r="J22" s="59"/>
      <c r="K22" s="59"/>
      <c r="L22" s="59"/>
      <c r="M22" s="59"/>
      <c r="N22" s="59"/>
      <c r="O22" s="60"/>
      <c r="P22" s="60"/>
      <c r="Q22" s="61">
        <v>0</v>
      </c>
      <c r="R22" s="60"/>
      <c r="S22" s="60"/>
      <c r="T22" s="62"/>
      <c r="U22" s="62"/>
      <c r="V22" s="62"/>
      <c r="W22" s="62"/>
      <c r="X22" s="62"/>
      <c r="Y22" s="62"/>
      <c r="Z22" s="62"/>
      <c r="AA22" s="62"/>
      <c r="AB22" s="63"/>
    </row>
    <row r="23" spans="1:28" s="64" customFormat="1" ht="61.5" customHeight="1">
      <c r="A23" s="54">
        <v>18</v>
      </c>
      <c r="B23" s="55" t="s">
        <v>41</v>
      </c>
      <c r="C23" s="56" t="s">
        <v>72</v>
      </c>
      <c r="D23" s="57" t="s">
        <v>73</v>
      </c>
      <c r="E23" s="55" t="s">
        <v>44</v>
      </c>
      <c r="F23" s="55">
        <v>2013</v>
      </c>
      <c r="G23" s="58"/>
      <c r="H23" s="59"/>
      <c r="I23" s="59"/>
      <c r="J23" s="59"/>
      <c r="K23" s="59"/>
      <c r="L23" s="59"/>
      <c r="M23" s="59"/>
      <c r="N23" s="59"/>
      <c r="O23" s="60"/>
      <c r="P23" s="60"/>
      <c r="Q23" s="61">
        <v>0</v>
      </c>
      <c r="R23" s="60"/>
      <c r="S23" s="60"/>
      <c r="T23" s="62"/>
      <c r="U23" s="62"/>
      <c r="V23" s="62"/>
      <c r="W23" s="62"/>
      <c r="X23" s="62"/>
      <c r="Y23" s="62"/>
      <c r="Z23" s="62"/>
      <c r="AA23" s="62"/>
      <c r="AB23" s="63"/>
    </row>
    <row r="24" spans="1:28" s="64" customFormat="1" ht="29.25" customHeight="1">
      <c r="A24" s="54">
        <v>19</v>
      </c>
      <c r="B24" s="55" t="s">
        <v>41</v>
      </c>
      <c r="C24" s="56" t="s">
        <v>72</v>
      </c>
      <c r="D24" s="57" t="s">
        <v>74</v>
      </c>
      <c r="E24" s="55" t="s">
        <v>44</v>
      </c>
      <c r="F24" s="55">
        <v>2013</v>
      </c>
      <c r="G24" s="58"/>
      <c r="H24" s="59"/>
      <c r="I24" s="59"/>
      <c r="J24" s="59"/>
      <c r="K24" s="59"/>
      <c r="L24" s="59"/>
      <c r="M24" s="59"/>
      <c r="N24" s="59"/>
      <c r="O24" s="60"/>
      <c r="P24" s="60"/>
      <c r="Q24" s="61">
        <v>0</v>
      </c>
      <c r="R24" s="60"/>
      <c r="S24" s="60"/>
      <c r="T24" s="62"/>
      <c r="U24" s="62"/>
      <c r="V24" s="62"/>
      <c r="W24" s="62"/>
      <c r="X24" s="62"/>
      <c r="Y24" s="62"/>
      <c r="Z24" s="62"/>
      <c r="AA24" s="62"/>
      <c r="AB24" s="63"/>
    </row>
    <row r="25" spans="1:28" s="64" customFormat="1" ht="57" customHeight="1">
      <c r="A25" s="54">
        <v>20</v>
      </c>
      <c r="B25" s="55" t="s">
        <v>41</v>
      </c>
      <c r="C25" s="56" t="s">
        <v>75</v>
      </c>
      <c r="D25" s="57" t="s">
        <v>76</v>
      </c>
      <c r="E25" s="55" t="s">
        <v>44</v>
      </c>
      <c r="F25" s="55">
        <v>2013</v>
      </c>
      <c r="G25" s="58"/>
      <c r="H25" s="59"/>
      <c r="I25" s="59"/>
      <c r="J25" s="59"/>
      <c r="K25" s="59"/>
      <c r="L25" s="59"/>
      <c r="M25" s="59"/>
      <c r="N25" s="59"/>
      <c r="O25" s="60"/>
      <c r="P25" s="60"/>
      <c r="Q25" s="61">
        <v>0</v>
      </c>
      <c r="R25" s="60"/>
      <c r="S25" s="60"/>
      <c r="T25" s="62"/>
      <c r="U25" s="62"/>
      <c r="V25" s="62"/>
      <c r="W25" s="62"/>
      <c r="X25" s="62"/>
      <c r="Y25" s="62"/>
      <c r="Z25" s="62"/>
      <c r="AA25" s="62"/>
      <c r="AB25" s="63"/>
    </row>
    <row r="26" spans="1:28" s="64" customFormat="1" ht="47.25" customHeight="1">
      <c r="A26" s="54">
        <v>21</v>
      </c>
      <c r="B26" s="55" t="s">
        <v>41</v>
      </c>
      <c r="C26" s="56" t="s">
        <v>77</v>
      </c>
      <c r="D26" s="65" t="s">
        <v>78</v>
      </c>
      <c r="E26" s="55" t="s">
        <v>44</v>
      </c>
      <c r="F26" s="55">
        <v>2013</v>
      </c>
      <c r="G26" s="58"/>
      <c r="H26" s="59"/>
      <c r="I26" s="59"/>
      <c r="J26" s="59"/>
      <c r="K26" s="59"/>
      <c r="L26" s="59"/>
      <c r="M26" s="59"/>
      <c r="N26" s="59"/>
      <c r="O26" s="60"/>
      <c r="P26" s="60"/>
      <c r="Q26" s="61">
        <v>0</v>
      </c>
      <c r="R26" s="60"/>
      <c r="S26" s="60"/>
      <c r="T26" s="62"/>
      <c r="U26" s="62"/>
      <c r="V26" s="62"/>
      <c r="W26" s="62"/>
      <c r="X26" s="62"/>
      <c r="Y26" s="62"/>
      <c r="Z26" s="62"/>
      <c r="AA26" s="62"/>
      <c r="AB26" s="63"/>
    </row>
    <row r="27" spans="1:28" s="64" customFormat="1" ht="47.25">
      <c r="A27" s="54">
        <v>22</v>
      </c>
      <c r="B27" s="55" t="s">
        <v>41</v>
      </c>
      <c r="C27" s="56" t="s">
        <v>77</v>
      </c>
      <c r="D27" s="57" t="s">
        <v>79</v>
      </c>
      <c r="E27" s="55" t="s">
        <v>44</v>
      </c>
      <c r="F27" s="55">
        <v>2013</v>
      </c>
      <c r="G27" s="58"/>
      <c r="H27" s="59"/>
      <c r="I27" s="59"/>
      <c r="J27" s="59"/>
      <c r="K27" s="59"/>
      <c r="L27" s="59"/>
      <c r="M27" s="59"/>
      <c r="N27" s="59"/>
      <c r="O27" s="60"/>
      <c r="P27" s="60"/>
      <c r="Q27" s="61">
        <v>0</v>
      </c>
      <c r="R27" s="60"/>
      <c r="S27" s="60"/>
      <c r="T27" s="62"/>
      <c r="U27" s="62"/>
      <c r="V27" s="62"/>
      <c r="W27" s="62"/>
      <c r="X27" s="62"/>
      <c r="Y27" s="62"/>
      <c r="Z27" s="62"/>
      <c r="AA27" s="62"/>
      <c r="AB27" s="63"/>
    </row>
    <row r="28" spans="1:28" s="64" customFormat="1" ht="29.25" customHeight="1">
      <c r="A28" s="54">
        <v>23</v>
      </c>
      <c r="B28" s="55" t="s">
        <v>41</v>
      </c>
      <c r="C28" s="56" t="s">
        <v>80</v>
      </c>
      <c r="D28" s="57" t="s">
        <v>81</v>
      </c>
      <c r="E28" s="55" t="s">
        <v>44</v>
      </c>
      <c r="F28" s="55">
        <v>2013</v>
      </c>
      <c r="G28" s="58"/>
      <c r="H28" s="59"/>
      <c r="I28" s="59"/>
      <c r="J28" s="59"/>
      <c r="K28" s="59"/>
      <c r="L28" s="59"/>
      <c r="M28" s="59"/>
      <c r="N28" s="59"/>
      <c r="O28" s="60"/>
      <c r="P28" s="60"/>
      <c r="Q28" s="61">
        <v>0</v>
      </c>
      <c r="R28" s="60"/>
      <c r="S28" s="60"/>
      <c r="T28" s="62"/>
      <c r="U28" s="62"/>
      <c r="V28" s="62"/>
      <c r="W28" s="62"/>
      <c r="X28" s="62"/>
      <c r="Y28" s="62"/>
      <c r="Z28" s="62"/>
      <c r="AA28" s="62"/>
      <c r="AB28" s="63"/>
    </row>
    <row r="29" spans="1:28" s="64" customFormat="1" ht="38.25" customHeight="1">
      <c r="A29" s="54">
        <v>24</v>
      </c>
      <c r="B29" s="55" t="s">
        <v>41</v>
      </c>
      <c r="C29" s="56" t="s">
        <v>82</v>
      </c>
      <c r="D29" s="57" t="s">
        <v>83</v>
      </c>
      <c r="E29" s="55" t="s">
        <v>44</v>
      </c>
      <c r="F29" s="55">
        <v>2013</v>
      </c>
      <c r="G29" s="58"/>
      <c r="H29" s="59"/>
      <c r="I29" s="59"/>
      <c r="J29" s="59"/>
      <c r="K29" s="59"/>
      <c r="L29" s="59"/>
      <c r="M29" s="59"/>
      <c r="N29" s="59"/>
      <c r="O29" s="60"/>
      <c r="P29" s="60"/>
      <c r="Q29" s="61">
        <v>0</v>
      </c>
      <c r="R29" s="60"/>
      <c r="S29" s="60"/>
      <c r="T29" s="62"/>
      <c r="U29" s="62"/>
      <c r="V29" s="62"/>
      <c r="W29" s="62"/>
      <c r="X29" s="62"/>
      <c r="Y29" s="62"/>
      <c r="Z29" s="62"/>
      <c r="AA29" s="62"/>
      <c r="AB29" s="63"/>
    </row>
    <row r="30" spans="1:28" s="64" customFormat="1" ht="45.75" customHeight="1">
      <c r="A30" s="54">
        <v>25</v>
      </c>
      <c r="B30" s="55" t="s">
        <v>41</v>
      </c>
      <c r="C30" s="56" t="s">
        <v>84</v>
      </c>
      <c r="D30" s="57" t="s">
        <v>85</v>
      </c>
      <c r="E30" s="55" t="s">
        <v>44</v>
      </c>
      <c r="F30" s="55">
        <v>2013</v>
      </c>
      <c r="G30" s="58"/>
      <c r="H30" s="59"/>
      <c r="I30" s="59"/>
      <c r="J30" s="59"/>
      <c r="K30" s="59"/>
      <c r="L30" s="59"/>
      <c r="M30" s="59"/>
      <c r="N30" s="59"/>
      <c r="O30" s="60"/>
      <c r="P30" s="60"/>
      <c r="Q30" s="61">
        <v>0</v>
      </c>
      <c r="R30" s="60"/>
      <c r="S30" s="60"/>
      <c r="T30" s="62"/>
      <c r="U30" s="62"/>
      <c r="V30" s="62"/>
      <c r="W30" s="62"/>
      <c r="X30" s="62"/>
      <c r="Y30" s="62"/>
      <c r="Z30" s="62"/>
      <c r="AA30" s="62"/>
      <c r="AB30" s="63"/>
    </row>
    <row r="31" spans="1:28" s="64" customFormat="1" ht="362.25">
      <c r="A31" s="54">
        <v>26</v>
      </c>
      <c r="B31" s="55" t="s">
        <v>41</v>
      </c>
      <c r="C31" s="56" t="s">
        <v>86</v>
      </c>
      <c r="D31" s="57" t="s">
        <v>87</v>
      </c>
      <c r="E31" s="55" t="s">
        <v>44</v>
      </c>
      <c r="F31" s="55">
        <v>2013</v>
      </c>
      <c r="G31" s="58"/>
      <c r="H31" s="59"/>
      <c r="I31" s="59"/>
      <c r="J31" s="59"/>
      <c r="K31" s="59"/>
      <c r="L31" s="59"/>
      <c r="M31" s="59"/>
      <c r="N31" s="59"/>
      <c r="O31" s="60"/>
      <c r="P31" s="60"/>
      <c r="Q31" s="61">
        <v>0</v>
      </c>
      <c r="R31" s="60"/>
      <c r="S31" s="60"/>
      <c r="T31" s="62"/>
      <c r="U31" s="62"/>
      <c r="V31" s="62"/>
      <c r="W31" s="62"/>
      <c r="X31" s="62"/>
      <c r="Y31" s="62"/>
      <c r="Z31" s="62"/>
      <c r="AA31" s="62"/>
      <c r="AB31" s="63"/>
    </row>
    <row r="32" spans="1:28" s="64" customFormat="1" ht="346.5">
      <c r="A32" s="54">
        <v>27</v>
      </c>
      <c r="B32" s="55" t="s">
        <v>41</v>
      </c>
      <c r="C32" s="56" t="s">
        <v>88</v>
      </c>
      <c r="D32" s="57" t="s">
        <v>89</v>
      </c>
      <c r="E32" s="55" t="s">
        <v>44</v>
      </c>
      <c r="F32" s="55">
        <v>2013</v>
      </c>
      <c r="G32" s="58"/>
      <c r="H32" s="59"/>
      <c r="I32" s="59"/>
      <c r="J32" s="59"/>
      <c r="K32" s="59"/>
      <c r="L32" s="59"/>
      <c r="M32" s="59"/>
      <c r="N32" s="59"/>
      <c r="O32" s="60"/>
      <c r="P32" s="60"/>
      <c r="Q32" s="61">
        <v>0</v>
      </c>
      <c r="R32" s="60"/>
      <c r="S32" s="60"/>
      <c r="T32" s="62"/>
      <c r="U32" s="62"/>
      <c r="V32" s="62"/>
      <c r="W32" s="62"/>
      <c r="X32" s="62"/>
      <c r="Y32" s="62"/>
      <c r="Z32" s="62"/>
      <c r="AA32" s="62"/>
      <c r="AB32" s="63"/>
    </row>
    <row r="33" spans="1:28" s="64" customFormat="1" ht="40.5" customHeight="1">
      <c r="A33" s="54">
        <v>28</v>
      </c>
      <c r="B33" s="55" t="s">
        <v>41</v>
      </c>
      <c r="C33" s="56" t="s">
        <v>86</v>
      </c>
      <c r="D33" s="57" t="s">
        <v>90</v>
      </c>
      <c r="E33" s="55" t="s">
        <v>44</v>
      </c>
      <c r="F33" s="55">
        <v>2014</v>
      </c>
      <c r="G33" s="58"/>
      <c r="H33" s="59"/>
      <c r="I33" s="59"/>
      <c r="J33" s="59"/>
      <c r="K33" s="59"/>
      <c r="L33" s="59"/>
      <c r="M33" s="59"/>
      <c r="N33" s="59"/>
      <c r="O33" s="60"/>
      <c r="P33" s="60"/>
      <c r="Q33" s="61">
        <v>0</v>
      </c>
      <c r="R33" s="60"/>
      <c r="S33" s="60"/>
      <c r="T33" s="62"/>
      <c r="U33" s="62"/>
      <c r="V33" s="62"/>
      <c r="W33" s="62"/>
      <c r="X33" s="62"/>
      <c r="Y33" s="62"/>
      <c r="Z33" s="62"/>
      <c r="AA33" s="62"/>
      <c r="AB33" s="63"/>
    </row>
    <row r="34" spans="1:28" s="64" customFormat="1" ht="30.75" customHeight="1">
      <c r="A34" s="54">
        <v>29</v>
      </c>
      <c r="B34" s="55" t="s">
        <v>41</v>
      </c>
      <c r="C34" s="56" t="s">
        <v>91</v>
      </c>
      <c r="D34" s="57" t="s">
        <v>92</v>
      </c>
      <c r="E34" s="55" t="s">
        <v>44</v>
      </c>
      <c r="F34" s="55">
        <v>2014</v>
      </c>
      <c r="G34" s="58"/>
      <c r="H34" s="59"/>
      <c r="I34" s="59"/>
      <c r="J34" s="59"/>
      <c r="K34" s="59"/>
      <c r="L34" s="59"/>
      <c r="M34" s="59"/>
      <c r="N34" s="59"/>
      <c r="O34" s="60"/>
      <c r="P34" s="60"/>
      <c r="Q34" s="61">
        <v>0</v>
      </c>
      <c r="R34" s="60"/>
      <c r="S34" s="60"/>
      <c r="T34" s="62"/>
      <c r="U34" s="62"/>
      <c r="V34" s="62"/>
      <c r="W34" s="62"/>
      <c r="X34" s="62"/>
      <c r="Y34" s="62"/>
      <c r="Z34" s="62"/>
      <c r="AA34" s="62"/>
      <c r="AB34" s="63"/>
    </row>
    <row r="35" spans="1:28" s="64" customFormat="1" ht="39.75" customHeight="1">
      <c r="A35" s="54">
        <v>30</v>
      </c>
      <c r="B35" s="55" t="s">
        <v>41</v>
      </c>
      <c r="C35" s="56" t="s">
        <v>93</v>
      </c>
      <c r="D35" s="57" t="s">
        <v>94</v>
      </c>
      <c r="E35" s="55" t="s">
        <v>44</v>
      </c>
      <c r="F35" s="55">
        <v>2014</v>
      </c>
      <c r="G35" s="58"/>
      <c r="H35" s="59"/>
      <c r="I35" s="59"/>
      <c r="J35" s="59"/>
      <c r="K35" s="59"/>
      <c r="L35" s="59"/>
      <c r="M35" s="59"/>
      <c r="N35" s="59"/>
      <c r="O35" s="60"/>
      <c r="P35" s="60"/>
      <c r="Q35" s="61">
        <v>0</v>
      </c>
      <c r="R35" s="60"/>
      <c r="S35" s="60"/>
      <c r="T35" s="62"/>
      <c r="U35" s="62"/>
      <c r="V35" s="62"/>
      <c r="W35" s="62"/>
      <c r="X35" s="62"/>
      <c r="Y35" s="62"/>
      <c r="Z35" s="62"/>
      <c r="AA35" s="62"/>
      <c r="AB35" s="63"/>
    </row>
    <row r="36" spans="1:28" s="64" customFormat="1" ht="31.5" customHeight="1">
      <c r="A36" s="54">
        <v>31</v>
      </c>
      <c r="B36" s="55" t="s">
        <v>41</v>
      </c>
      <c r="C36" s="56" t="s">
        <v>80</v>
      </c>
      <c r="D36" s="57" t="s">
        <v>95</v>
      </c>
      <c r="E36" s="55" t="s">
        <v>44</v>
      </c>
      <c r="F36" s="55">
        <v>2014</v>
      </c>
      <c r="G36" s="58"/>
      <c r="H36" s="59"/>
      <c r="I36" s="59"/>
      <c r="J36" s="59"/>
      <c r="K36" s="59"/>
      <c r="L36" s="59"/>
      <c r="M36" s="59"/>
      <c r="N36" s="66"/>
      <c r="O36" s="60"/>
      <c r="P36" s="60"/>
      <c r="Q36" s="61">
        <v>0</v>
      </c>
      <c r="R36" s="60"/>
      <c r="S36" s="60"/>
      <c r="T36" s="62"/>
      <c r="U36" s="62"/>
      <c r="V36" s="62"/>
      <c r="W36" s="62"/>
      <c r="X36" s="62"/>
      <c r="Y36" s="62"/>
      <c r="Z36" s="62"/>
      <c r="AA36" s="62"/>
      <c r="AB36" s="63"/>
    </row>
    <row r="37" spans="1:28" ht="47.25">
      <c r="A37" s="41">
        <v>32</v>
      </c>
      <c r="B37" s="42" t="s">
        <v>41</v>
      </c>
      <c r="C37" s="43" t="s">
        <v>96</v>
      </c>
      <c r="D37" s="44" t="s">
        <v>97</v>
      </c>
      <c r="E37" s="42" t="s">
        <v>44</v>
      </c>
      <c r="F37" s="42">
        <v>2014</v>
      </c>
      <c r="G37" s="51"/>
      <c r="H37" s="52"/>
      <c r="I37" s="52"/>
      <c r="J37" s="52"/>
      <c r="K37" s="52"/>
      <c r="L37" s="52"/>
      <c r="M37" s="52"/>
      <c r="N37" s="52"/>
      <c r="O37" s="48"/>
      <c r="P37" s="48"/>
      <c r="Q37" s="47">
        <v>87520.08</v>
      </c>
      <c r="R37" s="48"/>
      <c r="S37" s="48"/>
      <c r="T37" s="49"/>
      <c r="U37" s="49"/>
      <c r="V37" s="49"/>
      <c r="W37" s="49"/>
      <c r="X37" s="49"/>
      <c r="Y37" s="49"/>
      <c r="Z37" s="49"/>
      <c r="AA37" s="49"/>
      <c r="AB37" s="50"/>
    </row>
    <row r="38" spans="1:28" s="64" customFormat="1" ht="57" customHeight="1">
      <c r="A38" s="54">
        <v>33</v>
      </c>
      <c r="B38" s="55" t="s">
        <v>41</v>
      </c>
      <c r="C38" s="56" t="s">
        <v>98</v>
      </c>
      <c r="D38" s="57" t="s">
        <v>99</v>
      </c>
      <c r="E38" s="55" t="s">
        <v>44</v>
      </c>
      <c r="F38" s="55">
        <v>2014</v>
      </c>
      <c r="G38" s="58"/>
      <c r="H38" s="59"/>
      <c r="I38" s="59"/>
      <c r="J38" s="59"/>
      <c r="K38" s="59"/>
      <c r="L38" s="59"/>
      <c r="M38" s="59"/>
      <c r="N38" s="59"/>
      <c r="O38" s="60"/>
      <c r="P38" s="60"/>
      <c r="Q38" s="61">
        <v>0</v>
      </c>
      <c r="R38" s="60"/>
      <c r="S38" s="60"/>
      <c r="T38" s="62"/>
      <c r="U38" s="62"/>
      <c r="V38" s="62"/>
      <c r="W38" s="62"/>
      <c r="X38" s="62"/>
      <c r="Y38" s="62"/>
      <c r="Z38" s="62"/>
      <c r="AA38" s="62"/>
      <c r="AB38" s="63"/>
    </row>
    <row r="39" spans="1:28" s="64" customFormat="1" ht="60" customHeight="1">
      <c r="A39" s="54">
        <v>34</v>
      </c>
      <c r="B39" s="55" t="s">
        <v>41</v>
      </c>
      <c r="C39" s="56" t="s">
        <v>100</v>
      </c>
      <c r="D39" s="57" t="s">
        <v>101</v>
      </c>
      <c r="E39" s="55" t="s">
        <v>44</v>
      </c>
      <c r="F39" s="55">
        <v>2013</v>
      </c>
      <c r="G39" s="58"/>
      <c r="H39" s="59"/>
      <c r="I39" s="59"/>
      <c r="J39" s="59"/>
      <c r="K39" s="59"/>
      <c r="L39" s="59"/>
      <c r="M39" s="59"/>
      <c r="N39" s="59"/>
      <c r="O39" s="60"/>
      <c r="P39" s="60"/>
      <c r="Q39" s="61">
        <v>0</v>
      </c>
      <c r="R39" s="60"/>
      <c r="S39" s="60"/>
      <c r="T39" s="62"/>
      <c r="U39" s="62"/>
      <c r="V39" s="62"/>
      <c r="W39" s="62"/>
      <c r="X39" s="62"/>
      <c r="Y39" s="62"/>
      <c r="Z39" s="62"/>
      <c r="AA39" s="62"/>
      <c r="AB39" s="63"/>
    </row>
    <row r="40" spans="1:28" ht="173.25">
      <c r="A40" s="41">
        <v>35</v>
      </c>
      <c r="B40" s="42" t="s">
        <v>41</v>
      </c>
      <c r="C40" s="43" t="s">
        <v>100</v>
      </c>
      <c r="D40" s="44" t="s">
        <v>102</v>
      </c>
      <c r="E40" s="42" t="s">
        <v>44</v>
      </c>
      <c r="F40" s="42">
        <v>2013</v>
      </c>
      <c r="G40" s="51"/>
      <c r="H40" s="52"/>
      <c r="I40" s="52"/>
      <c r="J40" s="52"/>
      <c r="K40" s="52"/>
      <c r="L40" s="52"/>
      <c r="M40" s="52"/>
      <c r="N40" s="52"/>
      <c r="O40" s="48"/>
      <c r="P40" s="48"/>
      <c r="Q40" s="227">
        <v>6858658.1500000004</v>
      </c>
      <c r="R40" s="48"/>
      <c r="S40" s="48"/>
      <c r="T40" s="49"/>
      <c r="U40" s="49"/>
      <c r="V40" s="49"/>
      <c r="W40" s="49"/>
      <c r="X40" s="49"/>
      <c r="Y40" s="49"/>
      <c r="Z40" s="49"/>
      <c r="AA40" s="49"/>
      <c r="AB40" s="50"/>
    </row>
    <row r="41" spans="1:28" s="64" customFormat="1" ht="54" customHeight="1">
      <c r="A41" s="54">
        <v>36</v>
      </c>
      <c r="B41" s="55" t="s">
        <v>41</v>
      </c>
      <c r="C41" s="56" t="s">
        <v>100</v>
      </c>
      <c r="D41" s="57" t="s">
        <v>103</v>
      </c>
      <c r="E41" s="55" t="s">
        <v>44</v>
      </c>
      <c r="F41" s="55">
        <v>2013</v>
      </c>
      <c r="G41" s="58"/>
      <c r="H41" s="59"/>
      <c r="I41" s="59"/>
      <c r="J41" s="59"/>
      <c r="K41" s="59"/>
      <c r="L41" s="59"/>
      <c r="M41" s="59"/>
      <c r="N41" s="59"/>
      <c r="O41" s="60"/>
      <c r="P41" s="60"/>
      <c r="Q41" s="61">
        <v>0</v>
      </c>
      <c r="R41" s="60"/>
      <c r="S41" s="60"/>
      <c r="T41" s="62"/>
      <c r="U41" s="62"/>
      <c r="V41" s="62"/>
      <c r="W41" s="62"/>
      <c r="X41" s="62"/>
      <c r="Y41" s="62"/>
      <c r="Z41" s="62"/>
      <c r="AA41" s="62"/>
      <c r="AB41" s="63"/>
    </row>
    <row r="42" spans="1:28" s="64" customFormat="1" ht="31.5" customHeight="1">
      <c r="A42" s="54">
        <v>37</v>
      </c>
      <c r="B42" s="55" t="s">
        <v>41</v>
      </c>
      <c r="C42" s="56" t="s">
        <v>100</v>
      </c>
      <c r="D42" s="57" t="s">
        <v>104</v>
      </c>
      <c r="E42" s="55" t="s">
        <v>44</v>
      </c>
      <c r="F42" s="55">
        <v>2013</v>
      </c>
      <c r="G42" s="58"/>
      <c r="H42" s="59"/>
      <c r="I42" s="59"/>
      <c r="J42" s="59"/>
      <c r="K42" s="59"/>
      <c r="L42" s="59"/>
      <c r="M42" s="59"/>
      <c r="N42" s="59"/>
      <c r="O42" s="60"/>
      <c r="P42" s="60"/>
      <c r="Q42" s="61">
        <v>0</v>
      </c>
      <c r="R42" s="60"/>
      <c r="S42" s="60"/>
      <c r="T42" s="62"/>
      <c r="U42" s="62"/>
      <c r="V42" s="62"/>
      <c r="W42" s="62"/>
      <c r="X42" s="62"/>
      <c r="Y42" s="62"/>
      <c r="Z42" s="62"/>
      <c r="AA42" s="62"/>
      <c r="AB42" s="63"/>
    </row>
    <row r="43" spans="1:28" s="64" customFormat="1" ht="38.25" customHeight="1">
      <c r="A43" s="54">
        <v>38</v>
      </c>
      <c r="B43" s="55" t="s">
        <v>41</v>
      </c>
      <c r="C43" s="56" t="s">
        <v>93</v>
      </c>
      <c r="D43" s="57" t="s">
        <v>105</v>
      </c>
      <c r="E43" s="55" t="s">
        <v>44</v>
      </c>
      <c r="F43" s="55">
        <v>2013</v>
      </c>
      <c r="G43" s="58"/>
      <c r="H43" s="59"/>
      <c r="I43" s="59"/>
      <c r="J43" s="59"/>
      <c r="K43" s="59"/>
      <c r="L43" s="59"/>
      <c r="M43" s="59"/>
      <c r="N43" s="59"/>
      <c r="O43" s="60"/>
      <c r="P43" s="60"/>
      <c r="Q43" s="61">
        <v>0</v>
      </c>
      <c r="R43" s="60"/>
      <c r="S43" s="60"/>
      <c r="T43" s="62"/>
      <c r="U43" s="62"/>
      <c r="V43" s="62"/>
      <c r="W43" s="62"/>
      <c r="X43" s="62"/>
      <c r="Y43" s="62"/>
      <c r="Z43" s="62"/>
      <c r="AA43" s="62"/>
      <c r="AB43" s="63"/>
    </row>
    <row r="44" spans="1:28" ht="84.75" customHeight="1">
      <c r="A44" s="41">
        <v>39</v>
      </c>
      <c r="B44" s="42" t="s">
        <v>41</v>
      </c>
      <c r="C44" s="43" t="s">
        <v>106</v>
      </c>
      <c r="D44" s="44" t="s">
        <v>107</v>
      </c>
      <c r="E44" s="42" t="s">
        <v>44</v>
      </c>
      <c r="F44" s="42">
        <v>2013</v>
      </c>
      <c r="G44" s="51"/>
      <c r="H44" s="52"/>
      <c r="I44" s="52"/>
      <c r="J44" s="52"/>
      <c r="K44" s="52"/>
      <c r="L44" s="52"/>
      <c r="M44" s="52"/>
      <c r="N44" s="52"/>
      <c r="O44" s="48"/>
      <c r="P44" s="48"/>
      <c r="Q44" s="67">
        <v>259984.5</v>
      </c>
      <c r="R44" s="48"/>
      <c r="S44" s="48"/>
      <c r="T44" s="49"/>
      <c r="U44" s="49"/>
      <c r="V44" s="49"/>
      <c r="W44" s="49"/>
      <c r="X44" s="49"/>
      <c r="Y44" s="49"/>
      <c r="Z44" s="49"/>
      <c r="AA44" s="49"/>
      <c r="AB44" s="50"/>
    </row>
    <row r="45" spans="1:28" s="64" customFormat="1" ht="409.5">
      <c r="A45" s="54">
        <v>40</v>
      </c>
      <c r="B45" s="55" t="s">
        <v>41</v>
      </c>
      <c r="C45" s="56" t="s">
        <v>108</v>
      </c>
      <c r="D45" s="57" t="s">
        <v>109</v>
      </c>
      <c r="E45" s="55" t="s">
        <v>44</v>
      </c>
      <c r="F45" s="55">
        <v>2014</v>
      </c>
      <c r="G45" s="58"/>
      <c r="H45" s="59"/>
      <c r="I45" s="59"/>
      <c r="J45" s="59"/>
      <c r="K45" s="59"/>
      <c r="L45" s="59"/>
      <c r="M45" s="59"/>
      <c r="N45" s="59"/>
      <c r="O45" s="60"/>
      <c r="P45" s="60"/>
      <c r="Q45" s="61">
        <v>0</v>
      </c>
      <c r="R45" s="60"/>
      <c r="S45" s="60"/>
      <c r="T45" s="62"/>
      <c r="U45" s="62"/>
      <c r="V45" s="62"/>
      <c r="W45" s="62"/>
      <c r="X45" s="62"/>
      <c r="Y45" s="62"/>
      <c r="Z45" s="62"/>
      <c r="AA45" s="62"/>
      <c r="AB45" s="63"/>
    </row>
    <row r="46" spans="1:28" s="64" customFormat="1" ht="35.25" customHeight="1">
      <c r="A46" s="54">
        <v>41</v>
      </c>
      <c r="B46" s="55" t="s">
        <v>41</v>
      </c>
      <c r="C46" s="56" t="s">
        <v>110</v>
      </c>
      <c r="D46" s="57" t="s">
        <v>111</v>
      </c>
      <c r="E46" s="55" t="s">
        <v>44</v>
      </c>
      <c r="F46" s="55">
        <v>2014</v>
      </c>
      <c r="G46" s="58"/>
      <c r="H46" s="68"/>
      <c r="I46" s="59"/>
      <c r="J46" s="59"/>
      <c r="K46" s="59"/>
      <c r="L46" s="59"/>
      <c r="M46" s="59"/>
      <c r="N46" s="59"/>
      <c r="O46" s="60"/>
      <c r="P46" s="60"/>
      <c r="Q46" s="61">
        <v>0</v>
      </c>
      <c r="R46" s="60"/>
      <c r="S46" s="60"/>
      <c r="T46" s="62"/>
      <c r="U46" s="62"/>
      <c r="V46" s="62"/>
      <c r="W46" s="62"/>
      <c r="X46" s="62"/>
      <c r="Y46" s="62"/>
      <c r="Z46" s="62"/>
      <c r="AA46" s="62"/>
      <c r="AB46" s="63"/>
    </row>
    <row r="47" spans="1:28" s="64" customFormat="1" ht="51.75" customHeight="1">
      <c r="A47" s="54">
        <v>42</v>
      </c>
      <c r="B47" s="55" t="s">
        <v>41</v>
      </c>
      <c r="C47" s="56" t="s">
        <v>112</v>
      </c>
      <c r="D47" s="57" t="s">
        <v>113</v>
      </c>
      <c r="E47" s="55" t="s">
        <v>44</v>
      </c>
      <c r="F47" s="55">
        <v>2014</v>
      </c>
      <c r="G47" s="58"/>
      <c r="H47" s="68"/>
      <c r="I47" s="59"/>
      <c r="J47" s="59"/>
      <c r="K47" s="59"/>
      <c r="L47" s="59"/>
      <c r="M47" s="59"/>
      <c r="N47" s="59"/>
      <c r="O47" s="60"/>
      <c r="P47" s="60"/>
      <c r="Q47" s="61">
        <v>0</v>
      </c>
      <c r="R47" s="60"/>
      <c r="S47" s="60"/>
      <c r="T47" s="62"/>
      <c r="U47" s="62"/>
      <c r="V47" s="62"/>
      <c r="W47" s="62"/>
      <c r="X47" s="62"/>
      <c r="Y47" s="62"/>
      <c r="Z47" s="62"/>
      <c r="AA47" s="62"/>
      <c r="AB47" s="63"/>
    </row>
    <row r="48" spans="1:28" s="64" customFormat="1" ht="60" customHeight="1">
      <c r="A48" s="54">
        <v>43</v>
      </c>
      <c r="B48" s="55" t="s">
        <v>41</v>
      </c>
      <c r="C48" s="56" t="s">
        <v>114</v>
      </c>
      <c r="D48" s="57" t="s">
        <v>115</v>
      </c>
      <c r="E48" s="55" t="s">
        <v>44</v>
      </c>
      <c r="F48" s="55">
        <v>2014</v>
      </c>
      <c r="G48" s="58"/>
      <c r="H48" s="68"/>
      <c r="I48" s="59"/>
      <c r="J48" s="59"/>
      <c r="K48" s="59"/>
      <c r="L48" s="59"/>
      <c r="M48" s="59"/>
      <c r="N48" s="59"/>
      <c r="O48" s="60"/>
      <c r="P48" s="60"/>
      <c r="Q48" s="61">
        <v>0</v>
      </c>
      <c r="R48" s="60"/>
      <c r="S48" s="60"/>
      <c r="T48" s="62"/>
      <c r="U48" s="62"/>
      <c r="V48" s="62"/>
      <c r="W48" s="62"/>
      <c r="X48" s="62"/>
      <c r="Y48" s="62"/>
      <c r="Z48" s="62"/>
      <c r="AA48" s="62"/>
      <c r="AB48" s="63"/>
    </row>
    <row r="49" spans="1:28" s="64" customFormat="1" ht="49.5" customHeight="1">
      <c r="A49" s="54">
        <v>44</v>
      </c>
      <c r="B49" s="55" t="s">
        <v>41</v>
      </c>
      <c r="C49" s="56" t="s">
        <v>116</v>
      </c>
      <c r="D49" s="57" t="s">
        <v>117</v>
      </c>
      <c r="E49" s="55" t="s">
        <v>44</v>
      </c>
      <c r="F49" s="55">
        <v>2014</v>
      </c>
      <c r="G49" s="58"/>
      <c r="H49" s="68"/>
      <c r="I49" s="59"/>
      <c r="J49" s="59"/>
      <c r="K49" s="59"/>
      <c r="L49" s="59"/>
      <c r="M49" s="59"/>
      <c r="N49" s="59"/>
      <c r="O49" s="60"/>
      <c r="P49" s="60"/>
      <c r="Q49" s="61">
        <v>0</v>
      </c>
      <c r="R49" s="60"/>
      <c r="S49" s="60"/>
      <c r="T49" s="62"/>
      <c r="U49" s="62"/>
      <c r="V49" s="62"/>
      <c r="W49" s="62"/>
      <c r="X49" s="62"/>
      <c r="Y49" s="62"/>
      <c r="Z49" s="62"/>
      <c r="AA49" s="62"/>
      <c r="AB49" s="63"/>
    </row>
    <row r="50" spans="1:28" s="64" customFormat="1" ht="48.75" customHeight="1">
      <c r="A50" s="54">
        <v>45</v>
      </c>
      <c r="B50" s="55" t="s">
        <v>41</v>
      </c>
      <c r="C50" s="56" t="s">
        <v>118</v>
      </c>
      <c r="D50" s="57" t="s">
        <v>119</v>
      </c>
      <c r="E50" s="55" t="s">
        <v>44</v>
      </c>
      <c r="F50" s="55">
        <v>2014</v>
      </c>
      <c r="G50" s="58"/>
      <c r="H50" s="68"/>
      <c r="I50" s="59"/>
      <c r="J50" s="59"/>
      <c r="K50" s="59"/>
      <c r="L50" s="59"/>
      <c r="M50" s="59"/>
      <c r="N50" s="59"/>
      <c r="O50" s="60"/>
      <c r="P50" s="60"/>
      <c r="Q50" s="61">
        <v>0</v>
      </c>
      <c r="R50" s="60"/>
      <c r="S50" s="60"/>
      <c r="T50" s="62"/>
      <c r="U50" s="62"/>
      <c r="V50" s="62"/>
      <c r="W50" s="62"/>
      <c r="X50" s="62"/>
      <c r="Y50" s="62"/>
      <c r="Z50" s="62"/>
      <c r="AA50" s="62"/>
      <c r="AB50" s="63"/>
    </row>
    <row r="51" spans="1:28" s="64" customFormat="1" ht="46.5" customHeight="1">
      <c r="A51" s="54">
        <v>46</v>
      </c>
      <c r="B51" s="55" t="s">
        <v>41</v>
      </c>
      <c r="C51" s="56" t="s">
        <v>120</v>
      </c>
      <c r="D51" s="57" t="s">
        <v>121</v>
      </c>
      <c r="E51" s="55" t="s">
        <v>44</v>
      </c>
      <c r="F51" s="55">
        <v>2014</v>
      </c>
      <c r="G51" s="58"/>
      <c r="H51" s="68"/>
      <c r="I51" s="59"/>
      <c r="J51" s="59"/>
      <c r="K51" s="59"/>
      <c r="L51" s="59"/>
      <c r="M51" s="59"/>
      <c r="N51" s="59"/>
      <c r="O51" s="60"/>
      <c r="P51" s="60"/>
      <c r="Q51" s="61">
        <v>0</v>
      </c>
      <c r="R51" s="60"/>
      <c r="S51" s="60"/>
      <c r="T51" s="62"/>
      <c r="U51" s="62"/>
      <c r="V51" s="62"/>
      <c r="W51" s="62"/>
      <c r="X51" s="62"/>
      <c r="Y51" s="62"/>
      <c r="Z51" s="62"/>
      <c r="AA51" s="62"/>
      <c r="AB51" s="63"/>
    </row>
    <row r="52" spans="1:28" s="64" customFormat="1" ht="48" customHeight="1">
      <c r="A52" s="54">
        <v>47</v>
      </c>
      <c r="B52" s="55" t="s">
        <v>41</v>
      </c>
      <c r="C52" s="56" t="s">
        <v>122</v>
      </c>
      <c r="D52" s="57" t="s">
        <v>123</v>
      </c>
      <c r="E52" s="55" t="s">
        <v>44</v>
      </c>
      <c r="F52" s="55">
        <v>2014</v>
      </c>
      <c r="G52" s="58"/>
      <c r="H52" s="68"/>
      <c r="I52" s="59"/>
      <c r="J52" s="59"/>
      <c r="K52" s="59"/>
      <c r="L52" s="59"/>
      <c r="M52" s="59"/>
      <c r="N52" s="59"/>
      <c r="O52" s="60"/>
      <c r="P52" s="60"/>
      <c r="Q52" s="61">
        <v>0</v>
      </c>
      <c r="R52" s="60"/>
      <c r="S52" s="60"/>
      <c r="T52" s="62"/>
      <c r="U52" s="62"/>
      <c r="V52" s="62"/>
      <c r="W52" s="62"/>
      <c r="X52" s="62"/>
      <c r="Y52" s="62"/>
      <c r="Z52" s="62"/>
      <c r="AA52" s="62"/>
      <c r="AB52" s="63"/>
    </row>
    <row r="53" spans="1:28" ht="409.5">
      <c r="A53" s="41">
        <v>48</v>
      </c>
      <c r="B53" s="42" t="s">
        <v>41</v>
      </c>
      <c r="C53" s="43" t="s">
        <v>124</v>
      </c>
      <c r="D53" s="44" t="s">
        <v>125</v>
      </c>
      <c r="E53" s="42" t="s">
        <v>44</v>
      </c>
      <c r="F53" s="42">
        <v>2015</v>
      </c>
      <c r="G53" s="69"/>
      <c r="H53" s="52"/>
      <c r="I53" s="52"/>
      <c r="J53" s="52"/>
      <c r="K53" s="52"/>
      <c r="L53" s="52"/>
      <c r="M53" s="52"/>
      <c r="N53" s="52"/>
      <c r="O53" s="48"/>
      <c r="P53" s="48"/>
      <c r="Q53" s="227">
        <v>8722437.2599999998</v>
      </c>
      <c r="R53" s="48"/>
      <c r="S53" s="48"/>
      <c r="T53" s="49"/>
      <c r="U53" s="49"/>
      <c r="V53" s="49"/>
      <c r="W53" s="49"/>
      <c r="X53" s="49"/>
      <c r="Y53" s="49"/>
      <c r="Z53" s="49"/>
      <c r="AA53" s="49"/>
      <c r="AB53" s="50"/>
    </row>
    <row r="54" spans="1:28" s="64" customFormat="1" ht="63.75" customHeight="1">
      <c r="A54" s="54">
        <v>49</v>
      </c>
      <c r="B54" s="55" t="s">
        <v>41</v>
      </c>
      <c r="C54" s="56" t="s">
        <v>126</v>
      </c>
      <c r="D54" s="57" t="s">
        <v>127</v>
      </c>
      <c r="E54" s="55" t="s">
        <v>44</v>
      </c>
      <c r="F54" s="55">
        <v>2015</v>
      </c>
      <c r="G54" s="70"/>
      <c r="H54" s="59"/>
      <c r="I54" s="59"/>
      <c r="J54" s="59"/>
      <c r="K54" s="59"/>
      <c r="L54" s="59"/>
      <c r="M54" s="59"/>
      <c r="N54" s="59"/>
      <c r="O54" s="60"/>
      <c r="P54" s="60"/>
      <c r="Q54" s="61">
        <v>0</v>
      </c>
      <c r="R54" s="60"/>
      <c r="S54" s="60"/>
      <c r="T54" s="62"/>
      <c r="U54" s="62"/>
      <c r="V54" s="62"/>
      <c r="W54" s="62"/>
      <c r="X54" s="62"/>
      <c r="Y54" s="62"/>
      <c r="Z54" s="62"/>
      <c r="AA54" s="62"/>
      <c r="AB54" s="63"/>
    </row>
    <row r="55" spans="1:28" s="64" customFormat="1" ht="409.5">
      <c r="A55" s="54">
        <v>50</v>
      </c>
      <c r="B55" s="55" t="s">
        <v>41</v>
      </c>
      <c r="C55" s="56" t="s">
        <v>124</v>
      </c>
      <c r="D55" s="57" t="s">
        <v>128</v>
      </c>
      <c r="E55" s="55" t="s">
        <v>44</v>
      </c>
      <c r="F55" s="55">
        <v>2015</v>
      </c>
      <c r="G55" s="70"/>
      <c r="H55" s="59"/>
      <c r="I55" s="59"/>
      <c r="J55" s="59"/>
      <c r="K55" s="59"/>
      <c r="L55" s="59"/>
      <c r="M55" s="59"/>
      <c r="N55" s="59"/>
      <c r="O55" s="60"/>
      <c r="P55" s="60"/>
      <c r="Q55" s="61">
        <v>0</v>
      </c>
      <c r="R55" s="60"/>
      <c r="S55" s="60"/>
      <c r="T55" s="62"/>
      <c r="U55" s="62"/>
      <c r="V55" s="62"/>
      <c r="W55" s="62"/>
      <c r="X55" s="62"/>
      <c r="Y55" s="62"/>
      <c r="Z55" s="62"/>
      <c r="AA55" s="62"/>
      <c r="AB55" s="63"/>
    </row>
    <row r="56" spans="1:28" ht="409.5">
      <c r="A56" s="41">
        <v>51</v>
      </c>
      <c r="B56" s="42" t="s">
        <v>41</v>
      </c>
      <c r="C56" s="43" t="s">
        <v>129</v>
      </c>
      <c r="D56" s="44" t="s">
        <v>130</v>
      </c>
      <c r="E56" s="42" t="s">
        <v>44</v>
      </c>
      <c r="F56" s="42">
        <v>2015</v>
      </c>
      <c r="G56" s="51"/>
      <c r="H56" s="52"/>
      <c r="I56" s="52"/>
      <c r="J56" s="52"/>
      <c r="K56" s="52"/>
      <c r="L56" s="52"/>
      <c r="M56" s="52"/>
      <c r="N56" s="52"/>
      <c r="O56" s="48"/>
      <c r="P56" s="48"/>
      <c r="Q56" s="227">
        <v>8338970.9000000004</v>
      </c>
      <c r="R56" s="48"/>
      <c r="S56" s="48"/>
      <c r="T56" s="49"/>
      <c r="U56" s="49"/>
      <c r="V56" s="49"/>
      <c r="W56" s="49"/>
      <c r="X56" s="49"/>
      <c r="Y56" s="49"/>
      <c r="Z56" s="49"/>
      <c r="AA56" s="49"/>
      <c r="AB56" s="50"/>
    </row>
    <row r="57" spans="1:28" s="64" customFormat="1" ht="409.5">
      <c r="A57" s="54">
        <v>52</v>
      </c>
      <c r="B57" s="55" t="s">
        <v>41</v>
      </c>
      <c r="C57" s="56" t="s">
        <v>67</v>
      </c>
      <c r="D57" s="57" t="s">
        <v>131</v>
      </c>
      <c r="E57" s="55" t="s">
        <v>44</v>
      </c>
      <c r="F57" s="55">
        <v>2015</v>
      </c>
      <c r="G57" s="58"/>
      <c r="H57" s="59"/>
      <c r="I57" s="59"/>
      <c r="J57" s="59"/>
      <c r="K57" s="59"/>
      <c r="L57" s="59"/>
      <c r="M57" s="59"/>
      <c r="N57" s="59"/>
      <c r="O57" s="60"/>
      <c r="P57" s="60"/>
      <c r="Q57" s="61">
        <v>0</v>
      </c>
      <c r="R57" s="60"/>
      <c r="S57" s="60"/>
      <c r="T57" s="62"/>
      <c r="U57" s="62"/>
      <c r="V57" s="62"/>
      <c r="W57" s="62"/>
      <c r="X57" s="62"/>
      <c r="Y57" s="62"/>
      <c r="Z57" s="62"/>
      <c r="AA57" s="62"/>
      <c r="AB57" s="63"/>
    </row>
    <row r="58" spans="1:28" s="64" customFormat="1" ht="44.25" customHeight="1">
      <c r="A58" s="54">
        <v>53</v>
      </c>
      <c r="B58" s="55" t="s">
        <v>41</v>
      </c>
      <c r="C58" s="56" t="s">
        <v>67</v>
      </c>
      <c r="D58" s="57" t="s">
        <v>132</v>
      </c>
      <c r="E58" s="55" t="s">
        <v>44</v>
      </c>
      <c r="F58" s="55">
        <v>2015</v>
      </c>
      <c r="G58" s="58"/>
      <c r="H58" s="59"/>
      <c r="I58" s="59"/>
      <c r="J58" s="59"/>
      <c r="K58" s="59"/>
      <c r="L58" s="59"/>
      <c r="M58" s="59"/>
      <c r="N58" s="59"/>
      <c r="O58" s="60"/>
      <c r="P58" s="60"/>
      <c r="Q58" s="61">
        <v>0</v>
      </c>
      <c r="R58" s="60"/>
      <c r="S58" s="60"/>
      <c r="T58" s="62"/>
      <c r="U58" s="62"/>
      <c r="V58" s="62"/>
      <c r="W58" s="62"/>
      <c r="X58" s="62"/>
      <c r="Y58" s="62"/>
      <c r="Z58" s="62"/>
      <c r="AA58" s="62"/>
      <c r="AB58" s="63"/>
    </row>
    <row r="59" spans="1:28" s="64" customFormat="1" ht="41.25" customHeight="1">
      <c r="A59" s="54">
        <v>54</v>
      </c>
      <c r="B59" s="55" t="s">
        <v>41</v>
      </c>
      <c r="C59" s="56" t="s">
        <v>133</v>
      </c>
      <c r="D59" s="57" t="s">
        <v>134</v>
      </c>
      <c r="E59" s="55" t="s">
        <v>44</v>
      </c>
      <c r="F59" s="55">
        <v>2015</v>
      </c>
      <c r="G59" s="58"/>
      <c r="H59" s="59"/>
      <c r="I59" s="59"/>
      <c r="J59" s="59"/>
      <c r="K59" s="59"/>
      <c r="L59" s="59"/>
      <c r="M59" s="59"/>
      <c r="N59" s="59"/>
      <c r="O59" s="60"/>
      <c r="P59" s="60"/>
      <c r="Q59" s="61">
        <v>0</v>
      </c>
      <c r="R59" s="60"/>
      <c r="S59" s="60"/>
      <c r="T59" s="62"/>
      <c r="U59" s="62"/>
      <c r="V59" s="62"/>
      <c r="W59" s="62"/>
      <c r="X59" s="62"/>
      <c r="Y59" s="62"/>
      <c r="Z59" s="62"/>
      <c r="AA59" s="62"/>
      <c r="AB59" s="63"/>
    </row>
    <row r="60" spans="1:28" s="64" customFormat="1" ht="40.5" customHeight="1">
      <c r="A60" s="54">
        <v>55</v>
      </c>
      <c r="B60" s="55" t="s">
        <v>41</v>
      </c>
      <c r="C60" s="56" t="s">
        <v>135</v>
      </c>
      <c r="D60" s="57" t="s">
        <v>136</v>
      </c>
      <c r="E60" s="55" t="s">
        <v>44</v>
      </c>
      <c r="F60" s="55">
        <v>2015</v>
      </c>
      <c r="G60" s="58"/>
      <c r="H60" s="59"/>
      <c r="I60" s="59"/>
      <c r="J60" s="59"/>
      <c r="K60" s="59"/>
      <c r="L60" s="59"/>
      <c r="M60" s="59"/>
      <c r="N60" s="59"/>
      <c r="O60" s="60"/>
      <c r="P60" s="60"/>
      <c r="Q60" s="61">
        <v>0</v>
      </c>
      <c r="R60" s="60"/>
      <c r="S60" s="60"/>
      <c r="T60" s="62"/>
      <c r="U60" s="62"/>
      <c r="V60" s="62"/>
      <c r="W60" s="62"/>
      <c r="X60" s="62"/>
      <c r="Y60" s="62"/>
      <c r="Z60" s="62"/>
      <c r="AA60" s="62"/>
      <c r="AB60" s="63"/>
    </row>
    <row r="61" spans="1:28" ht="63">
      <c r="A61" s="41">
        <v>56</v>
      </c>
      <c r="B61" s="42" t="s">
        <v>41</v>
      </c>
      <c r="C61" s="43" t="s">
        <v>137</v>
      </c>
      <c r="D61" s="44" t="s">
        <v>138</v>
      </c>
      <c r="E61" s="42" t="s">
        <v>44</v>
      </c>
      <c r="F61" s="42">
        <v>2015</v>
      </c>
      <c r="G61" s="51"/>
      <c r="H61" s="52"/>
      <c r="I61" s="52"/>
      <c r="J61" s="52"/>
      <c r="K61" s="52"/>
      <c r="L61" s="52"/>
      <c r="M61" s="52"/>
      <c r="N61" s="52"/>
      <c r="O61" s="48"/>
      <c r="P61" s="48"/>
      <c r="Q61" s="47">
        <v>1247425.46</v>
      </c>
      <c r="R61" s="48"/>
      <c r="S61" s="48"/>
      <c r="T61" s="49"/>
      <c r="U61" s="49"/>
      <c r="V61" s="49"/>
      <c r="W61" s="49"/>
      <c r="X61" s="49"/>
      <c r="Y61" s="49"/>
      <c r="Z61" s="49"/>
      <c r="AA61" s="49"/>
      <c r="AB61" s="50"/>
    </row>
    <row r="62" spans="1:28" s="64" customFormat="1" ht="73.5" customHeight="1">
      <c r="A62" s="54">
        <v>57</v>
      </c>
      <c r="B62" s="55" t="s">
        <v>41</v>
      </c>
      <c r="C62" s="56" t="s">
        <v>137</v>
      </c>
      <c r="D62" s="57" t="s">
        <v>139</v>
      </c>
      <c r="E62" s="55" t="s">
        <v>44</v>
      </c>
      <c r="F62" s="55">
        <v>2015</v>
      </c>
      <c r="G62" s="58"/>
      <c r="H62" s="59"/>
      <c r="I62" s="59"/>
      <c r="J62" s="59"/>
      <c r="K62" s="59"/>
      <c r="L62" s="59"/>
      <c r="M62" s="59"/>
      <c r="N62" s="59"/>
      <c r="O62" s="60"/>
      <c r="P62" s="60"/>
      <c r="Q62" s="61">
        <v>0</v>
      </c>
      <c r="R62" s="60"/>
      <c r="S62" s="60"/>
      <c r="T62" s="62"/>
      <c r="U62" s="62"/>
      <c r="V62" s="62"/>
      <c r="W62" s="62"/>
      <c r="X62" s="62"/>
      <c r="Y62" s="62"/>
      <c r="Z62" s="62"/>
      <c r="AA62" s="62"/>
      <c r="AB62" s="63"/>
    </row>
    <row r="63" spans="1:28" ht="120.95" customHeight="1">
      <c r="A63" s="41">
        <v>58</v>
      </c>
      <c r="B63" s="42" t="s">
        <v>41</v>
      </c>
      <c r="C63" s="43" t="s">
        <v>140</v>
      </c>
      <c r="D63" s="44" t="s">
        <v>570</v>
      </c>
      <c r="E63" s="42" t="s">
        <v>44</v>
      </c>
      <c r="F63" s="42">
        <v>2013</v>
      </c>
      <c r="G63" s="45">
        <v>396</v>
      </c>
      <c r="H63" s="42" t="s">
        <v>45</v>
      </c>
      <c r="I63" s="42" t="s">
        <v>141</v>
      </c>
      <c r="J63" s="203" t="s">
        <v>142</v>
      </c>
      <c r="K63" s="203"/>
      <c r="L63" s="203"/>
      <c r="M63" s="42" t="s">
        <v>50</v>
      </c>
      <c r="N63" s="72" t="s">
        <v>143</v>
      </c>
      <c r="O63" s="227">
        <v>11526518.779999999</v>
      </c>
      <c r="P63" s="48"/>
      <c r="Q63" s="48"/>
      <c r="R63" s="48"/>
      <c r="S63" s="48"/>
      <c r="T63" s="49"/>
      <c r="U63" s="49"/>
      <c r="V63" s="49"/>
      <c r="W63" s="49"/>
      <c r="X63" s="49"/>
      <c r="Y63" s="49"/>
      <c r="Z63" s="49"/>
      <c r="AA63" s="49"/>
      <c r="AB63" s="50"/>
    </row>
    <row r="64" spans="1:28" ht="49.35" customHeight="1">
      <c r="A64" s="41">
        <v>59</v>
      </c>
      <c r="B64" s="42" t="s">
        <v>41</v>
      </c>
      <c r="C64" s="43" t="s">
        <v>140</v>
      </c>
      <c r="D64" s="44" t="s">
        <v>144</v>
      </c>
      <c r="E64" s="42" t="s">
        <v>44</v>
      </c>
      <c r="F64" s="42">
        <v>2013</v>
      </c>
      <c r="G64" s="45">
        <v>20.6</v>
      </c>
      <c r="H64" s="42" t="s">
        <v>45</v>
      </c>
      <c r="I64" s="42" t="s">
        <v>46</v>
      </c>
      <c r="J64" s="203" t="s">
        <v>145</v>
      </c>
      <c r="K64" s="203"/>
      <c r="L64" s="203"/>
      <c r="M64" s="42" t="s">
        <v>50</v>
      </c>
      <c r="N64" s="72" t="s">
        <v>146</v>
      </c>
      <c r="O64" s="47">
        <v>334151</v>
      </c>
      <c r="P64" s="48"/>
      <c r="Q64" s="48"/>
      <c r="R64" s="48"/>
      <c r="S64" s="48"/>
      <c r="T64" s="49"/>
      <c r="U64" s="49"/>
      <c r="V64" s="49"/>
      <c r="W64" s="49"/>
      <c r="X64" s="49"/>
      <c r="Y64" s="49"/>
      <c r="Z64" s="49"/>
      <c r="AA64" s="49"/>
      <c r="AB64" s="50"/>
    </row>
    <row r="65" spans="1:28" ht="145.9" customHeight="1">
      <c r="A65" s="41">
        <v>60</v>
      </c>
      <c r="B65" s="42" t="s">
        <v>41</v>
      </c>
      <c r="C65" s="43" t="s">
        <v>140</v>
      </c>
      <c r="D65" s="44" t="s">
        <v>147</v>
      </c>
      <c r="E65" s="42" t="s">
        <v>44</v>
      </c>
      <c r="F65" s="42">
        <v>2013</v>
      </c>
      <c r="G65" s="45">
        <v>262</v>
      </c>
      <c r="H65" s="42" t="s">
        <v>45</v>
      </c>
      <c r="I65" s="42" t="s">
        <v>46</v>
      </c>
      <c r="J65" s="203" t="s">
        <v>148</v>
      </c>
      <c r="K65" s="203"/>
      <c r="L65" s="203"/>
      <c r="M65" s="42" t="s">
        <v>50</v>
      </c>
      <c r="N65" s="72" t="s">
        <v>149</v>
      </c>
      <c r="O65" s="47">
        <v>2046366.02</v>
      </c>
      <c r="P65" s="48"/>
      <c r="Q65" s="48"/>
      <c r="R65" s="48"/>
      <c r="S65" s="48"/>
      <c r="T65" s="49"/>
      <c r="U65" s="49"/>
      <c r="V65" s="49"/>
      <c r="W65" s="49"/>
      <c r="X65" s="49"/>
      <c r="Y65" s="49"/>
      <c r="Z65" s="49"/>
      <c r="AA65" s="49"/>
      <c r="AB65" s="50"/>
    </row>
    <row r="66" spans="1:28" ht="85.15" customHeight="1">
      <c r="A66" s="41">
        <v>61</v>
      </c>
      <c r="B66" s="42" t="s">
        <v>41</v>
      </c>
      <c r="C66" s="43" t="s">
        <v>140</v>
      </c>
      <c r="D66" s="44" t="s">
        <v>150</v>
      </c>
      <c r="E66" s="42" t="s">
        <v>44</v>
      </c>
      <c r="F66" s="42">
        <v>2013</v>
      </c>
      <c r="G66" s="73"/>
      <c r="H66" s="52"/>
      <c r="I66" s="42" t="s">
        <v>141</v>
      </c>
      <c r="J66" s="203" t="s">
        <v>151</v>
      </c>
      <c r="K66" s="203"/>
      <c r="L66" s="203"/>
      <c r="M66" s="42" t="s">
        <v>50</v>
      </c>
      <c r="N66" s="72" t="s">
        <v>152</v>
      </c>
      <c r="O66" s="47">
        <v>2269161.56</v>
      </c>
      <c r="P66" s="48"/>
      <c r="Q66" s="47"/>
      <c r="R66" s="48"/>
      <c r="S66" s="48"/>
      <c r="T66" s="49"/>
      <c r="U66" s="49"/>
      <c r="V66" s="49"/>
      <c r="W66" s="49"/>
      <c r="X66" s="49"/>
      <c r="Y66" s="49"/>
      <c r="Z66" s="49"/>
      <c r="AA66" s="49"/>
      <c r="AB66" s="50"/>
    </row>
    <row r="67" spans="1:28" ht="189">
      <c r="A67" s="41">
        <v>62</v>
      </c>
      <c r="B67" s="42" t="s">
        <v>41</v>
      </c>
      <c r="C67" s="43" t="s">
        <v>140</v>
      </c>
      <c r="D67" s="44" t="s">
        <v>153</v>
      </c>
      <c r="E67" s="42" t="s">
        <v>44</v>
      </c>
      <c r="F67" s="42">
        <v>2013</v>
      </c>
      <c r="G67" s="73"/>
      <c r="H67" s="52"/>
      <c r="I67" s="52"/>
      <c r="J67" s="52"/>
      <c r="K67" s="52"/>
      <c r="L67" s="52"/>
      <c r="M67" s="52"/>
      <c r="N67" s="74"/>
      <c r="O67" s="47"/>
      <c r="P67" s="48"/>
      <c r="Q67" s="47">
        <v>139327.76</v>
      </c>
      <c r="R67" s="48"/>
      <c r="S67" s="48"/>
      <c r="T67" s="49"/>
      <c r="U67" s="49"/>
      <c r="V67" s="49"/>
      <c r="W67" s="49"/>
      <c r="X67" s="49"/>
      <c r="Y67" s="49"/>
      <c r="Z67" s="49"/>
      <c r="AA67" s="49"/>
      <c r="AB67" s="50"/>
    </row>
    <row r="68" spans="1:28" ht="204.75">
      <c r="A68" s="41">
        <v>63</v>
      </c>
      <c r="B68" s="42" t="s">
        <v>41</v>
      </c>
      <c r="C68" s="43" t="s">
        <v>140</v>
      </c>
      <c r="D68" s="44" t="s">
        <v>154</v>
      </c>
      <c r="E68" s="42" t="s">
        <v>44</v>
      </c>
      <c r="F68" s="42">
        <v>2013</v>
      </c>
      <c r="G68" s="73"/>
      <c r="H68" s="52"/>
      <c r="I68" s="52"/>
      <c r="J68" s="52"/>
      <c r="K68" s="52"/>
      <c r="L68" s="52"/>
      <c r="M68" s="52"/>
      <c r="N68" s="74"/>
      <c r="O68" s="47"/>
      <c r="P68" s="48"/>
      <c r="Q68" s="47">
        <v>55286.12</v>
      </c>
      <c r="R68" s="48"/>
      <c r="S68" s="48"/>
      <c r="T68" s="49"/>
      <c r="U68" s="49"/>
      <c r="V68" s="49"/>
      <c r="W68" s="49"/>
      <c r="X68" s="49"/>
      <c r="Y68" s="49"/>
      <c r="Z68" s="49"/>
      <c r="AA68" s="49"/>
      <c r="AB68" s="50"/>
    </row>
    <row r="69" spans="1:28" ht="378">
      <c r="A69" s="41">
        <v>64</v>
      </c>
      <c r="B69" s="42" t="s">
        <v>41</v>
      </c>
      <c r="C69" s="43" t="s">
        <v>140</v>
      </c>
      <c r="D69" s="44" t="s">
        <v>155</v>
      </c>
      <c r="E69" s="42" t="s">
        <v>44</v>
      </c>
      <c r="F69" s="42">
        <v>2013</v>
      </c>
      <c r="G69" s="73"/>
      <c r="H69" s="52"/>
      <c r="I69" s="52"/>
      <c r="J69" s="52"/>
      <c r="K69" s="52"/>
      <c r="L69" s="52"/>
      <c r="M69" s="52"/>
      <c r="N69" s="74"/>
      <c r="O69" s="47"/>
      <c r="P69" s="48"/>
      <c r="Q69" s="47">
        <v>629480.59</v>
      </c>
      <c r="R69" s="48"/>
      <c r="S69" s="48"/>
      <c r="T69" s="49"/>
      <c r="U69" s="49"/>
      <c r="V69" s="49"/>
      <c r="W69" s="49"/>
      <c r="X69" s="49"/>
      <c r="Y69" s="49"/>
      <c r="Z69" s="49"/>
      <c r="AA69" s="49"/>
      <c r="AB69" s="50"/>
    </row>
    <row r="70" spans="1:28" ht="63.75" customHeight="1">
      <c r="A70" s="41">
        <v>65</v>
      </c>
      <c r="B70" s="42" t="s">
        <v>41</v>
      </c>
      <c r="C70" s="43" t="s">
        <v>140</v>
      </c>
      <c r="D70" s="44" t="s">
        <v>156</v>
      </c>
      <c r="E70" s="42" t="s">
        <v>44</v>
      </c>
      <c r="F70" s="42">
        <v>2013</v>
      </c>
      <c r="G70" s="73"/>
      <c r="H70" s="52"/>
      <c r="I70" s="52"/>
      <c r="J70" s="52"/>
      <c r="K70" s="52"/>
      <c r="L70" s="52"/>
      <c r="M70" s="52"/>
      <c r="N70" s="74"/>
      <c r="O70" s="47"/>
      <c r="P70" s="48"/>
      <c r="Q70" s="47">
        <v>60186.35</v>
      </c>
      <c r="R70" s="48"/>
      <c r="S70" s="48"/>
      <c r="T70" s="49"/>
      <c r="U70" s="49"/>
      <c r="V70" s="49"/>
      <c r="W70" s="49"/>
      <c r="X70" s="49"/>
      <c r="Y70" s="49"/>
      <c r="Z70" s="49"/>
      <c r="AA70" s="49"/>
      <c r="AB70" s="50"/>
    </row>
    <row r="71" spans="1:28" ht="71.25" customHeight="1">
      <c r="A71" s="41">
        <v>66</v>
      </c>
      <c r="B71" s="42" t="s">
        <v>41</v>
      </c>
      <c r="C71" s="43" t="s">
        <v>140</v>
      </c>
      <c r="D71" s="44" t="s">
        <v>157</v>
      </c>
      <c r="E71" s="42" t="s">
        <v>44</v>
      </c>
      <c r="F71" s="42">
        <v>2013</v>
      </c>
      <c r="G71" s="73"/>
      <c r="H71" s="52"/>
      <c r="I71" s="52"/>
      <c r="J71" s="52"/>
      <c r="K71" s="52"/>
      <c r="L71" s="52"/>
      <c r="M71" s="52"/>
      <c r="N71" s="74"/>
      <c r="O71" s="47"/>
      <c r="P71" s="48"/>
      <c r="Q71" s="47">
        <v>438286.75</v>
      </c>
      <c r="R71" s="48"/>
      <c r="S71" s="48"/>
      <c r="T71" s="49"/>
      <c r="U71" s="49"/>
      <c r="V71" s="49"/>
      <c r="W71" s="49"/>
      <c r="X71" s="49"/>
      <c r="Y71" s="49"/>
      <c r="Z71" s="49"/>
      <c r="AA71" s="49"/>
      <c r="AB71" s="50"/>
    </row>
    <row r="72" spans="1:28" ht="57" customHeight="1">
      <c r="A72" s="41">
        <v>67</v>
      </c>
      <c r="B72" s="42" t="s">
        <v>41</v>
      </c>
      <c r="C72" s="43" t="s">
        <v>140</v>
      </c>
      <c r="D72" s="44" t="s">
        <v>158</v>
      </c>
      <c r="E72" s="42" t="s">
        <v>44</v>
      </c>
      <c r="F72" s="42">
        <v>2013</v>
      </c>
      <c r="G72" s="73"/>
      <c r="H72" s="52"/>
      <c r="I72" s="52"/>
      <c r="J72" s="52"/>
      <c r="K72" s="52"/>
      <c r="L72" s="52"/>
      <c r="M72" s="52"/>
      <c r="N72" s="74"/>
      <c r="O72" s="47"/>
      <c r="P72" s="48"/>
      <c r="Q72" s="47">
        <v>608907.86</v>
      </c>
      <c r="R72" s="48"/>
      <c r="S72" s="48"/>
      <c r="T72" s="49"/>
      <c r="U72" s="49"/>
      <c r="V72" s="49"/>
      <c r="W72" s="49"/>
      <c r="X72" s="49"/>
      <c r="Y72" s="49"/>
      <c r="Z72" s="49"/>
      <c r="AA72" s="49"/>
      <c r="AB72" s="50"/>
    </row>
    <row r="73" spans="1:28" ht="60.75" customHeight="1">
      <c r="A73" s="41">
        <v>68</v>
      </c>
      <c r="B73" s="42" t="s">
        <v>41</v>
      </c>
      <c r="C73" s="43" t="s">
        <v>140</v>
      </c>
      <c r="D73" s="44" t="s">
        <v>159</v>
      </c>
      <c r="E73" s="42" t="s">
        <v>44</v>
      </c>
      <c r="F73" s="42">
        <v>2013</v>
      </c>
      <c r="G73" s="73"/>
      <c r="H73" s="52"/>
      <c r="I73" s="52"/>
      <c r="J73" s="52"/>
      <c r="K73" s="52"/>
      <c r="L73" s="52"/>
      <c r="M73" s="52"/>
      <c r="N73" s="74"/>
      <c r="O73" s="47"/>
      <c r="P73" s="48"/>
      <c r="Q73" s="47">
        <v>40204.660000000003</v>
      </c>
      <c r="R73" s="48"/>
      <c r="S73" s="48"/>
      <c r="T73" s="49"/>
      <c r="U73" s="49"/>
      <c r="V73" s="49"/>
      <c r="W73" s="49"/>
      <c r="X73" s="49"/>
      <c r="Y73" s="49"/>
      <c r="Z73" s="49"/>
      <c r="AA73" s="49"/>
      <c r="AB73" s="50"/>
    </row>
    <row r="74" spans="1:28" ht="51.75" customHeight="1">
      <c r="A74" s="41">
        <v>69</v>
      </c>
      <c r="B74" s="42" t="s">
        <v>41</v>
      </c>
      <c r="C74" s="43" t="s">
        <v>140</v>
      </c>
      <c r="D74" s="44" t="s">
        <v>160</v>
      </c>
      <c r="E74" s="42" t="s">
        <v>44</v>
      </c>
      <c r="F74" s="42">
        <v>2013</v>
      </c>
      <c r="G74" s="73"/>
      <c r="H74" s="52"/>
      <c r="I74" s="52"/>
      <c r="J74" s="52"/>
      <c r="K74" s="52"/>
      <c r="L74" s="52"/>
      <c r="M74" s="52"/>
      <c r="N74" s="74"/>
      <c r="O74" s="47"/>
      <c r="P74" s="48"/>
      <c r="Q74" s="47">
        <v>270113.24</v>
      </c>
      <c r="R74" s="48"/>
      <c r="S74" s="48"/>
      <c r="T74" s="49"/>
      <c r="U74" s="49"/>
      <c r="V74" s="49"/>
      <c r="W74" s="49"/>
      <c r="X74" s="49"/>
      <c r="Y74" s="49"/>
      <c r="Z74" s="49"/>
      <c r="AA74" s="49"/>
      <c r="AB74" s="50"/>
    </row>
    <row r="75" spans="1:28" ht="57.75" customHeight="1">
      <c r="A75" s="41">
        <v>70</v>
      </c>
      <c r="B75" s="42" t="s">
        <v>41</v>
      </c>
      <c r="C75" s="43" t="s">
        <v>140</v>
      </c>
      <c r="D75" s="44" t="s">
        <v>161</v>
      </c>
      <c r="E75" s="42" t="s">
        <v>44</v>
      </c>
      <c r="F75" s="42">
        <v>2013</v>
      </c>
      <c r="G75" s="73"/>
      <c r="H75" s="52"/>
      <c r="I75" s="52"/>
      <c r="J75" s="52"/>
      <c r="K75" s="52"/>
      <c r="L75" s="52"/>
      <c r="M75" s="52"/>
      <c r="N75" s="72" t="s">
        <v>162</v>
      </c>
      <c r="O75" s="47"/>
      <c r="P75" s="48"/>
      <c r="Q75" s="47"/>
      <c r="R75" s="48"/>
      <c r="S75" s="47">
        <v>342981.14</v>
      </c>
      <c r="T75" s="49"/>
      <c r="U75" s="49"/>
      <c r="V75" s="49"/>
      <c r="W75" s="49"/>
      <c r="X75" s="49"/>
      <c r="Y75" s="49"/>
      <c r="Z75" s="49"/>
      <c r="AA75" s="49"/>
      <c r="AB75" s="50"/>
    </row>
    <row r="76" spans="1:28" ht="54.75" customHeight="1">
      <c r="A76" s="41">
        <v>71</v>
      </c>
      <c r="B76" s="42" t="s">
        <v>41</v>
      </c>
      <c r="C76" s="43" t="s">
        <v>140</v>
      </c>
      <c r="D76" s="44" t="s">
        <v>163</v>
      </c>
      <c r="E76" s="42" t="s">
        <v>44</v>
      </c>
      <c r="F76" s="42">
        <v>2013</v>
      </c>
      <c r="G76" s="73"/>
      <c r="H76" s="52"/>
      <c r="I76" s="52"/>
      <c r="J76" s="52"/>
      <c r="K76" s="52"/>
      <c r="L76" s="52"/>
      <c r="M76" s="52"/>
      <c r="N76" s="72" t="s">
        <v>162</v>
      </c>
      <c r="O76" s="47"/>
      <c r="P76" s="48"/>
      <c r="Q76" s="47"/>
      <c r="R76" s="48"/>
      <c r="S76" s="47">
        <v>247751.73</v>
      </c>
      <c r="T76" s="49"/>
      <c r="U76" s="49"/>
      <c r="V76" s="49"/>
      <c r="W76" s="49"/>
      <c r="X76" s="49"/>
      <c r="Y76" s="49"/>
      <c r="Z76" s="49"/>
      <c r="AA76" s="49"/>
      <c r="AB76" s="50"/>
    </row>
    <row r="77" spans="1:28" ht="52.5" customHeight="1">
      <c r="A77" s="41">
        <v>72</v>
      </c>
      <c r="B77" s="42" t="s">
        <v>41</v>
      </c>
      <c r="C77" s="43" t="s">
        <v>140</v>
      </c>
      <c r="D77" s="44" t="s">
        <v>164</v>
      </c>
      <c r="E77" s="42" t="s">
        <v>44</v>
      </c>
      <c r="F77" s="42">
        <v>2013</v>
      </c>
      <c r="G77" s="73"/>
      <c r="H77" s="52"/>
      <c r="I77" s="52"/>
      <c r="J77" s="52"/>
      <c r="K77" s="52"/>
      <c r="L77" s="52"/>
      <c r="M77" s="52"/>
      <c r="N77" s="72" t="s">
        <v>165</v>
      </c>
      <c r="O77" s="47"/>
      <c r="P77" s="48"/>
      <c r="Q77" s="48"/>
      <c r="R77" s="48"/>
      <c r="S77" s="48"/>
      <c r="T77" s="49"/>
      <c r="U77" s="49"/>
      <c r="V77" s="49"/>
      <c r="W77" s="49"/>
      <c r="X77" s="47">
        <v>22999.7</v>
      </c>
      <c r="Y77" s="49"/>
      <c r="Z77" s="49"/>
      <c r="AA77" s="49"/>
      <c r="AB77" s="50"/>
    </row>
    <row r="78" spans="1:28" s="64" customFormat="1" ht="50.25" customHeight="1">
      <c r="A78" s="54">
        <v>73</v>
      </c>
      <c r="B78" s="55" t="s">
        <v>41</v>
      </c>
      <c r="C78" s="56" t="s">
        <v>108</v>
      </c>
      <c r="D78" s="57" t="s">
        <v>166</v>
      </c>
      <c r="E78" s="55" t="s">
        <v>44</v>
      </c>
      <c r="F78" s="55">
        <v>2015</v>
      </c>
      <c r="G78" s="58"/>
      <c r="H78" s="59"/>
      <c r="I78" s="59"/>
      <c r="J78" s="59"/>
      <c r="K78" s="59"/>
      <c r="L78" s="59"/>
      <c r="M78" s="59"/>
      <c r="N78" s="59"/>
      <c r="O78" s="60"/>
      <c r="P78" s="60"/>
      <c r="Q78" s="61">
        <v>0</v>
      </c>
      <c r="R78" s="60"/>
      <c r="S78" s="60"/>
      <c r="T78" s="62"/>
      <c r="U78" s="62"/>
      <c r="V78" s="62"/>
      <c r="W78" s="62"/>
      <c r="X78" s="62"/>
      <c r="Y78" s="62"/>
      <c r="Z78" s="62"/>
      <c r="AA78" s="62"/>
      <c r="AB78" s="63"/>
    </row>
    <row r="79" spans="1:28" s="64" customFormat="1" ht="50.25" customHeight="1">
      <c r="A79" s="54">
        <v>74</v>
      </c>
      <c r="B79" s="55" t="s">
        <v>41</v>
      </c>
      <c r="C79" s="56" t="s">
        <v>80</v>
      </c>
      <c r="D79" s="57" t="s">
        <v>167</v>
      </c>
      <c r="E79" s="55" t="s">
        <v>44</v>
      </c>
      <c r="F79" s="55">
        <v>2015</v>
      </c>
      <c r="G79" s="58"/>
      <c r="H79" s="59"/>
      <c r="I79" s="59"/>
      <c r="J79" s="59"/>
      <c r="K79" s="59"/>
      <c r="L79" s="59"/>
      <c r="M79" s="59"/>
      <c r="N79" s="59"/>
      <c r="O79" s="60"/>
      <c r="P79" s="60"/>
      <c r="Q79" s="75">
        <v>0</v>
      </c>
      <c r="R79" s="60"/>
      <c r="S79" s="60"/>
      <c r="T79" s="62"/>
      <c r="U79" s="62"/>
      <c r="V79" s="62"/>
      <c r="W79" s="62"/>
      <c r="X79" s="62"/>
      <c r="Y79" s="62"/>
      <c r="Z79" s="62"/>
      <c r="AA79" s="62"/>
      <c r="AB79" s="63"/>
    </row>
    <row r="80" spans="1:28" s="64" customFormat="1" ht="53.25" customHeight="1">
      <c r="A80" s="54">
        <v>75</v>
      </c>
      <c r="B80" s="55" t="s">
        <v>41</v>
      </c>
      <c r="C80" s="56" t="s">
        <v>80</v>
      </c>
      <c r="D80" s="57" t="s">
        <v>168</v>
      </c>
      <c r="E80" s="55" t="s">
        <v>44</v>
      </c>
      <c r="F80" s="55">
        <v>2015</v>
      </c>
      <c r="G80" s="58"/>
      <c r="H80" s="59"/>
      <c r="I80" s="59"/>
      <c r="J80" s="59"/>
      <c r="K80" s="59"/>
      <c r="L80" s="59"/>
      <c r="M80" s="59"/>
      <c r="N80" s="59"/>
      <c r="O80" s="60"/>
      <c r="P80" s="60"/>
      <c r="Q80" s="75">
        <v>0</v>
      </c>
      <c r="R80" s="60"/>
      <c r="S80" s="60"/>
      <c r="T80" s="62"/>
      <c r="U80" s="62"/>
      <c r="V80" s="62"/>
      <c r="W80" s="62"/>
      <c r="X80" s="62"/>
      <c r="Y80" s="62"/>
      <c r="Z80" s="62"/>
      <c r="AA80" s="62"/>
      <c r="AB80" s="63"/>
    </row>
    <row r="81" spans="1:28" s="64" customFormat="1" ht="44.25" customHeight="1">
      <c r="A81" s="54">
        <v>76</v>
      </c>
      <c r="B81" s="55" t="s">
        <v>41</v>
      </c>
      <c r="C81" s="56" t="s">
        <v>80</v>
      </c>
      <c r="D81" s="57" t="s">
        <v>169</v>
      </c>
      <c r="E81" s="55" t="s">
        <v>44</v>
      </c>
      <c r="F81" s="55">
        <v>2015</v>
      </c>
      <c r="G81" s="58"/>
      <c r="H81" s="59"/>
      <c r="I81" s="59"/>
      <c r="J81" s="59"/>
      <c r="K81" s="59"/>
      <c r="L81" s="59"/>
      <c r="M81" s="59"/>
      <c r="N81" s="59"/>
      <c r="O81" s="60"/>
      <c r="P81" s="60"/>
      <c r="Q81" s="75">
        <v>0</v>
      </c>
      <c r="R81" s="60"/>
      <c r="S81" s="60"/>
      <c r="T81" s="62"/>
      <c r="U81" s="62"/>
      <c r="V81" s="62"/>
      <c r="W81" s="62"/>
      <c r="X81" s="62"/>
      <c r="Y81" s="62"/>
      <c r="Z81" s="62"/>
      <c r="AA81" s="62"/>
      <c r="AB81" s="63"/>
    </row>
    <row r="82" spans="1:28" s="64" customFormat="1" ht="49.5" customHeight="1">
      <c r="A82" s="54">
        <v>77</v>
      </c>
      <c r="B82" s="55" t="s">
        <v>41</v>
      </c>
      <c r="C82" s="56" t="s">
        <v>88</v>
      </c>
      <c r="D82" s="57" t="s">
        <v>170</v>
      </c>
      <c r="E82" s="55" t="s">
        <v>44</v>
      </c>
      <c r="F82" s="55">
        <v>2015</v>
      </c>
      <c r="G82" s="58"/>
      <c r="H82" s="59"/>
      <c r="I82" s="59"/>
      <c r="J82" s="59"/>
      <c r="K82" s="59"/>
      <c r="L82" s="59"/>
      <c r="M82" s="59"/>
      <c r="N82" s="59"/>
      <c r="O82" s="60"/>
      <c r="P82" s="60"/>
      <c r="Q82" s="75">
        <v>0</v>
      </c>
      <c r="R82" s="60"/>
      <c r="S82" s="60"/>
      <c r="T82" s="62"/>
      <c r="U82" s="62"/>
      <c r="V82" s="62"/>
      <c r="W82" s="62"/>
      <c r="X82" s="62"/>
      <c r="Y82" s="62"/>
      <c r="Z82" s="62"/>
      <c r="AA82" s="62"/>
      <c r="AB82" s="63"/>
    </row>
    <row r="83" spans="1:28" s="64" customFormat="1" ht="50.25" customHeight="1">
      <c r="A83" s="54">
        <v>78</v>
      </c>
      <c r="B83" s="55" t="s">
        <v>41</v>
      </c>
      <c r="C83" s="56" t="s">
        <v>80</v>
      </c>
      <c r="D83" s="57" t="s">
        <v>171</v>
      </c>
      <c r="E83" s="55" t="s">
        <v>44</v>
      </c>
      <c r="F83" s="55">
        <v>2015</v>
      </c>
      <c r="G83" s="58"/>
      <c r="H83" s="59"/>
      <c r="I83" s="59"/>
      <c r="J83" s="59"/>
      <c r="K83" s="59"/>
      <c r="L83" s="59"/>
      <c r="M83" s="59"/>
      <c r="N83" s="59"/>
      <c r="O83" s="60"/>
      <c r="P83" s="60"/>
      <c r="Q83" s="75">
        <v>0</v>
      </c>
      <c r="R83" s="60"/>
      <c r="S83" s="60"/>
      <c r="T83" s="62"/>
      <c r="U83" s="62"/>
      <c r="V83" s="62"/>
      <c r="W83" s="62"/>
      <c r="X83" s="62"/>
      <c r="Y83" s="62"/>
      <c r="Z83" s="62"/>
      <c r="AA83" s="62"/>
      <c r="AB83" s="63"/>
    </row>
    <row r="84" spans="1:28" s="64" customFormat="1" ht="60" customHeight="1">
      <c r="A84" s="54">
        <v>79</v>
      </c>
      <c r="B84" s="55" t="s">
        <v>41</v>
      </c>
      <c r="C84" s="56" t="s">
        <v>80</v>
      </c>
      <c r="D84" s="57" t="s">
        <v>172</v>
      </c>
      <c r="E84" s="55" t="s">
        <v>44</v>
      </c>
      <c r="F84" s="55">
        <v>2015</v>
      </c>
      <c r="G84" s="58"/>
      <c r="H84" s="59"/>
      <c r="I84" s="59"/>
      <c r="J84" s="59"/>
      <c r="K84" s="59"/>
      <c r="L84" s="59"/>
      <c r="M84" s="59"/>
      <c r="N84" s="59"/>
      <c r="O84" s="60"/>
      <c r="P84" s="60"/>
      <c r="Q84" s="75">
        <v>0</v>
      </c>
      <c r="R84" s="60"/>
      <c r="S84" s="60"/>
      <c r="T84" s="62"/>
      <c r="U84" s="62"/>
      <c r="V84" s="62"/>
      <c r="W84" s="62"/>
      <c r="X84" s="62"/>
      <c r="Y84" s="62"/>
      <c r="Z84" s="62"/>
      <c r="AA84" s="62"/>
      <c r="AB84" s="63"/>
    </row>
    <row r="85" spans="1:28" s="64" customFormat="1" ht="45" customHeight="1">
      <c r="A85" s="54">
        <v>80</v>
      </c>
      <c r="B85" s="55" t="s">
        <v>41</v>
      </c>
      <c r="C85" s="56" t="s">
        <v>80</v>
      </c>
      <c r="D85" s="57" t="s">
        <v>173</v>
      </c>
      <c r="E85" s="55" t="s">
        <v>44</v>
      </c>
      <c r="F85" s="55">
        <v>2015</v>
      </c>
      <c r="G85" s="58"/>
      <c r="H85" s="59"/>
      <c r="I85" s="59"/>
      <c r="J85" s="59"/>
      <c r="K85" s="59"/>
      <c r="L85" s="59"/>
      <c r="M85" s="59"/>
      <c r="N85" s="59"/>
      <c r="O85" s="60"/>
      <c r="P85" s="60"/>
      <c r="Q85" s="75">
        <v>0</v>
      </c>
      <c r="R85" s="60"/>
      <c r="S85" s="60"/>
      <c r="T85" s="62"/>
      <c r="U85" s="62"/>
      <c r="V85" s="62"/>
      <c r="W85" s="62"/>
      <c r="X85" s="62"/>
      <c r="Y85" s="62"/>
      <c r="Z85" s="62"/>
      <c r="AA85" s="62"/>
      <c r="AB85" s="63"/>
    </row>
    <row r="86" spans="1:28" s="64" customFormat="1" ht="42.75" customHeight="1">
      <c r="A86" s="54">
        <v>81</v>
      </c>
      <c r="B86" s="55" t="s">
        <v>41</v>
      </c>
      <c r="C86" s="56" t="s">
        <v>80</v>
      </c>
      <c r="D86" s="57" t="s">
        <v>174</v>
      </c>
      <c r="E86" s="55" t="s">
        <v>44</v>
      </c>
      <c r="F86" s="55">
        <v>2015</v>
      </c>
      <c r="G86" s="58"/>
      <c r="H86" s="59"/>
      <c r="I86" s="59"/>
      <c r="J86" s="59"/>
      <c r="K86" s="59"/>
      <c r="L86" s="59"/>
      <c r="M86" s="59"/>
      <c r="N86" s="59"/>
      <c r="O86" s="60"/>
      <c r="P86" s="60"/>
      <c r="Q86" s="75">
        <v>0</v>
      </c>
      <c r="R86" s="60"/>
      <c r="S86" s="60"/>
      <c r="T86" s="62"/>
      <c r="U86" s="62"/>
      <c r="V86" s="62"/>
      <c r="W86" s="62"/>
      <c r="X86" s="62"/>
      <c r="Y86" s="62"/>
      <c r="Z86" s="62"/>
      <c r="AA86" s="62"/>
      <c r="AB86" s="63"/>
    </row>
    <row r="87" spans="1:28" s="64" customFormat="1" ht="45" customHeight="1">
      <c r="A87" s="54">
        <v>82</v>
      </c>
      <c r="B87" s="55" t="s">
        <v>41</v>
      </c>
      <c r="C87" s="56" t="s">
        <v>80</v>
      </c>
      <c r="D87" s="57" t="s">
        <v>175</v>
      </c>
      <c r="E87" s="55" t="s">
        <v>44</v>
      </c>
      <c r="F87" s="55">
        <v>2015</v>
      </c>
      <c r="G87" s="58"/>
      <c r="H87" s="59"/>
      <c r="I87" s="59"/>
      <c r="J87" s="59"/>
      <c r="K87" s="59"/>
      <c r="L87" s="59"/>
      <c r="M87" s="59"/>
      <c r="N87" s="59"/>
      <c r="O87" s="60"/>
      <c r="P87" s="60"/>
      <c r="Q87" s="75">
        <v>0</v>
      </c>
      <c r="R87" s="60"/>
      <c r="S87" s="60"/>
      <c r="T87" s="62"/>
      <c r="U87" s="62"/>
      <c r="V87" s="62"/>
      <c r="W87" s="62"/>
      <c r="X87" s="62"/>
      <c r="Y87" s="62"/>
      <c r="Z87" s="62"/>
      <c r="AA87" s="62"/>
      <c r="AB87" s="63"/>
    </row>
    <row r="88" spans="1:28" s="64" customFormat="1" ht="42.75" customHeight="1">
      <c r="A88" s="54">
        <v>83</v>
      </c>
      <c r="B88" s="55" t="s">
        <v>41</v>
      </c>
      <c r="C88" s="56" t="s">
        <v>80</v>
      </c>
      <c r="D88" s="57" t="s">
        <v>176</v>
      </c>
      <c r="E88" s="55" t="s">
        <v>44</v>
      </c>
      <c r="F88" s="55">
        <v>2015</v>
      </c>
      <c r="G88" s="58"/>
      <c r="H88" s="59"/>
      <c r="I88" s="59"/>
      <c r="J88" s="59"/>
      <c r="K88" s="59"/>
      <c r="L88" s="59"/>
      <c r="M88" s="59"/>
      <c r="N88" s="59"/>
      <c r="O88" s="60"/>
      <c r="P88" s="60"/>
      <c r="Q88" s="75">
        <v>0</v>
      </c>
      <c r="R88" s="60"/>
      <c r="S88" s="60"/>
      <c r="T88" s="62"/>
      <c r="U88" s="62"/>
      <c r="V88" s="62"/>
      <c r="W88" s="62"/>
      <c r="X88" s="62"/>
      <c r="Y88" s="62"/>
      <c r="Z88" s="62"/>
      <c r="AA88" s="62"/>
      <c r="AB88" s="63"/>
    </row>
    <row r="89" spans="1:28" s="64" customFormat="1" ht="47.25" customHeight="1">
      <c r="A89" s="54">
        <v>84</v>
      </c>
      <c r="B89" s="55" t="s">
        <v>41</v>
      </c>
      <c r="C89" s="56" t="s">
        <v>80</v>
      </c>
      <c r="D89" s="57" t="s">
        <v>177</v>
      </c>
      <c r="E89" s="55" t="s">
        <v>44</v>
      </c>
      <c r="F89" s="55">
        <v>2015</v>
      </c>
      <c r="G89" s="58"/>
      <c r="H89" s="59"/>
      <c r="I89" s="59"/>
      <c r="J89" s="59"/>
      <c r="K89" s="59"/>
      <c r="L89" s="59"/>
      <c r="M89" s="59"/>
      <c r="N89" s="59"/>
      <c r="O89" s="60"/>
      <c r="P89" s="60"/>
      <c r="Q89" s="75">
        <v>0</v>
      </c>
      <c r="R89" s="60"/>
      <c r="S89" s="60"/>
      <c r="T89" s="62"/>
      <c r="U89" s="62"/>
      <c r="V89" s="62"/>
      <c r="W89" s="62"/>
      <c r="X89" s="62"/>
      <c r="Y89" s="62"/>
      <c r="Z89" s="62"/>
      <c r="AA89" s="62"/>
      <c r="AB89" s="63"/>
    </row>
    <row r="90" spans="1:28" s="64" customFormat="1" ht="48" customHeight="1">
      <c r="A90" s="54">
        <v>85</v>
      </c>
      <c r="B90" s="55" t="s">
        <v>41</v>
      </c>
      <c r="C90" s="56" t="s">
        <v>80</v>
      </c>
      <c r="D90" s="57" t="s">
        <v>178</v>
      </c>
      <c r="E90" s="55" t="s">
        <v>44</v>
      </c>
      <c r="F90" s="55">
        <v>2015</v>
      </c>
      <c r="G90" s="58"/>
      <c r="H90" s="59"/>
      <c r="I90" s="59"/>
      <c r="J90" s="59"/>
      <c r="K90" s="59"/>
      <c r="L90" s="59"/>
      <c r="M90" s="59"/>
      <c r="N90" s="59"/>
      <c r="O90" s="60"/>
      <c r="P90" s="60"/>
      <c r="Q90" s="75">
        <v>0</v>
      </c>
      <c r="R90" s="60"/>
      <c r="S90" s="60"/>
      <c r="T90" s="62"/>
      <c r="U90" s="62"/>
      <c r="V90" s="62"/>
      <c r="W90" s="62"/>
      <c r="X90" s="62"/>
      <c r="Y90" s="62"/>
      <c r="Z90" s="62"/>
      <c r="AA90" s="62"/>
      <c r="AB90" s="63"/>
    </row>
    <row r="91" spans="1:28" s="64" customFormat="1" ht="51.75" customHeight="1">
      <c r="A91" s="54">
        <v>86</v>
      </c>
      <c r="B91" s="55" t="s">
        <v>41</v>
      </c>
      <c r="C91" s="56" t="s">
        <v>80</v>
      </c>
      <c r="D91" s="57" t="s">
        <v>179</v>
      </c>
      <c r="E91" s="55" t="s">
        <v>44</v>
      </c>
      <c r="F91" s="55">
        <v>2015</v>
      </c>
      <c r="G91" s="58"/>
      <c r="H91" s="59"/>
      <c r="I91" s="59"/>
      <c r="J91" s="59"/>
      <c r="K91" s="59"/>
      <c r="L91" s="59"/>
      <c r="M91" s="59"/>
      <c r="N91" s="59"/>
      <c r="O91" s="60"/>
      <c r="P91" s="60"/>
      <c r="Q91" s="75">
        <v>0</v>
      </c>
      <c r="R91" s="60"/>
      <c r="S91" s="60"/>
      <c r="T91" s="62"/>
      <c r="U91" s="62"/>
      <c r="V91" s="62"/>
      <c r="W91" s="62"/>
      <c r="X91" s="62"/>
      <c r="Y91" s="62"/>
      <c r="Z91" s="62"/>
      <c r="AA91" s="62"/>
      <c r="AB91" s="63"/>
    </row>
    <row r="92" spans="1:28" s="64" customFormat="1" ht="55.5" customHeight="1">
      <c r="A92" s="54">
        <v>87</v>
      </c>
      <c r="B92" s="55" t="s">
        <v>41</v>
      </c>
      <c r="C92" s="56" t="s">
        <v>80</v>
      </c>
      <c r="D92" s="57" t="s">
        <v>180</v>
      </c>
      <c r="E92" s="55" t="s">
        <v>44</v>
      </c>
      <c r="F92" s="55">
        <v>2015</v>
      </c>
      <c r="G92" s="58"/>
      <c r="H92" s="59"/>
      <c r="I92" s="59"/>
      <c r="J92" s="59"/>
      <c r="K92" s="59"/>
      <c r="L92" s="59"/>
      <c r="M92" s="59"/>
      <c r="N92" s="59"/>
      <c r="O92" s="60"/>
      <c r="P92" s="60"/>
      <c r="Q92" s="75">
        <v>0</v>
      </c>
      <c r="R92" s="60"/>
      <c r="S92" s="60"/>
      <c r="T92" s="62"/>
      <c r="U92" s="62"/>
      <c r="V92" s="62"/>
      <c r="W92" s="62"/>
      <c r="X92" s="62"/>
      <c r="Y92" s="62"/>
      <c r="Z92" s="62"/>
      <c r="AA92" s="62"/>
      <c r="AB92" s="63"/>
    </row>
    <row r="93" spans="1:28" s="64" customFormat="1" ht="38.25" customHeight="1">
      <c r="A93" s="54">
        <v>88</v>
      </c>
      <c r="B93" s="55" t="s">
        <v>41</v>
      </c>
      <c r="C93" s="56" t="s">
        <v>80</v>
      </c>
      <c r="D93" s="57" t="s">
        <v>181</v>
      </c>
      <c r="E93" s="55" t="s">
        <v>44</v>
      </c>
      <c r="F93" s="55">
        <v>2015</v>
      </c>
      <c r="G93" s="58"/>
      <c r="H93" s="59"/>
      <c r="I93" s="59"/>
      <c r="J93" s="59"/>
      <c r="K93" s="59"/>
      <c r="L93" s="59"/>
      <c r="M93" s="59"/>
      <c r="N93" s="59"/>
      <c r="O93" s="60"/>
      <c r="P93" s="60"/>
      <c r="Q93" s="75">
        <v>0</v>
      </c>
      <c r="R93" s="60"/>
      <c r="S93" s="60"/>
      <c r="T93" s="62"/>
      <c r="U93" s="62"/>
      <c r="V93" s="62"/>
      <c r="W93" s="62"/>
      <c r="X93" s="62"/>
      <c r="Y93" s="62"/>
      <c r="Z93" s="62"/>
      <c r="AA93" s="62"/>
      <c r="AB93" s="63"/>
    </row>
    <row r="94" spans="1:28" s="64" customFormat="1" ht="54" customHeight="1">
      <c r="A94" s="54">
        <v>89</v>
      </c>
      <c r="B94" s="55" t="s">
        <v>41</v>
      </c>
      <c r="C94" s="56" t="s">
        <v>80</v>
      </c>
      <c r="D94" s="57" t="s">
        <v>182</v>
      </c>
      <c r="E94" s="55" t="s">
        <v>44</v>
      </c>
      <c r="F94" s="55">
        <v>2015</v>
      </c>
      <c r="G94" s="58"/>
      <c r="H94" s="59"/>
      <c r="I94" s="59"/>
      <c r="J94" s="59"/>
      <c r="K94" s="59"/>
      <c r="L94" s="59"/>
      <c r="M94" s="59"/>
      <c r="N94" s="59"/>
      <c r="O94" s="60"/>
      <c r="P94" s="60"/>
      <c r="Q94" s="75">
        <v>0</v>
      </c>
      <c r="R94" s="60"/>
      <c r="S94" s="60"/>
      <c r="T94" s="62"/>
      <c r="U94" s="62"/>
      <c r="V94" s="62"/>
      <c r="W94" s="62"/>
      <c r="X94" s="62"/>
      <c r="Y94" s="62"/>
      <c r="Z94" s="62"/>
      <c r="AA94" s="62"/>
      <c r="AB94" s="63"/>
    </row>
    <row r="95" spans="1:28" s="64" customFormat="1" ht="54.75" customHeight="1">
      <c r="A95" s="54">
        <v>90</v>
      </c>
      <c r="B95" s="55" t="s">
        <v>41</v>
      </c>
      <c r="C95" s="56" t="s">
        <v>80</v>
      </c>
      <c r="D95" s="57" t="s">
        <v>183</v>
      </c>
      <c r="E95" s="55" t="s">
        <v>44</v>
      </c>
      <c r="F95" s="55">
        <v>2015</v>
      </c>
      <c r="G95" s="58"/>
      <c r="H95" s="59"/>
      <c r="I95" s="59"/>
      <c r="J95" s="59"/>
      <c r="K95" s="59"/>
      <c r="L95" s="59"/>
      <c r="M95" s="59"/>
      <c r="N95" s="59"/>
      <c r="O95" s="60"/>
      <c r="P95" s="60"/>
      <c r="Q95" s="75">
        <v>0</v>
      </c>
      <c r="R95" s="60"/>
      <c r="S95" s="60"/>
      <c r="T95" s="62"/>
      <c r="U95" s="62"/>
      <c r="V95" s="62"/>
      <c r="W95" s="62"/>
      <c r="X95" s="62"/>
      <c r="Y95" s="62"/>
      <c r="Z95" s="62"/>
      <c r="AA95" s="62"/>
      <c r="AB95" s="63"/>
    </row>
    <row r="96" spans="1:28" s="64" customFormat="1" ht="51" customHeight="1">
      <c r="A96" s="54">
        <v>91</v>
      </c>
      <c r="B96" s="55" t="s">
        <v>41</v>
      </c>
      <c r="C96" s="56" t="s">
        <v>80</v>
      </c>
      <c r="D96" s="57" t="s">
        <v>184</v>
      </c>
      <c r="E96" s="55" t="s">
        <v>44</v>
      </c>
      <c r="F96" s="55">
        <v>2015</v>
      </c>
      <c r="G96" s="58"/>
      <c r="H96" s="59"/>
      <c r="I96" s="59"/>
      <c r="J96" s="59"/>
      <c r="K96" s="59"/>
      <c r="L96" s="59"/>
      <c r="M96" s="59"/>
      <c r="N96" s="59"/>
      <c r="O96" s="60"/>
      <c r="P96" s="60"/>
      <c r="Q96" s="75">
        <v>0</v>
      </c>
      <c r="R96" s="60"/>
      <c r="S96" s="60"/>
      <c r="T96" s="62"/>
      <c r="U96" s="62"/>
      <c r="V96" s="62"/>
      <c r="W96" s="62"/>
      <c r="X96" s="62"/>
      <c r="Y96" s="62"/>
      <c r="Z96" s="62"/>
      <c r="AA96" s="62"/>
      <c r="AB96" s="63"/>
    </row>
    <row r="97" spans="1:28" s="64" customFormat="1" ht="75" customHeight="1">
      <c r="A97" s="54">
        <v>92</v>
      </c>
      <c r="B97" s="55" t="s">
        <v>41</v>
      </c>
      <c r="C97" s="56" t="s">
        <v>80</v>
      </c>
      <c r="D97" s="57" t="s">
        <v>185</v>
      </c>
      <c r="E97" s="55" t="s">
        <v>44</v>
      </c>
      <c r="F97" s="55">
        <v>2015</v>
      </c>
      <c r="G97" s="58"/>
      <c r="H97" s="59"/>
      <c r="I97" s="59"/>
      <c r="J97" s="59"/>
      <c r="K97" s="59"/>
      <c r="L97" s="59"/>
      <c r="M97" s="59"/>
      <c r="N97" s="59"/>
      <c r="O97" s="60"/>
      <c r="P97" s="60"/>
      <c r="Q97" s="75">
        <v>0</v>
      </c>
      <c r="R97" s="60"/>
      <c r="S97" s="60"/>
      <c r="T97" s="62"/>
      <c r="U97" s="62"/>
      <c r="V97" s="62"/>
      <c r="W97" s="62"/>
      <c r="X97" s="62"/>
      <c r="Y97" s="62"/>
      <c r="Z97" s="62"/>
      <c r="AA97" s="62"/>
      <c r="AB97" s="63"/>
    </row>
    <row r="98" spans="1:28" s="64" customFormat="1" ht="50.25" customHeight="1">
      <c r="A98" s="54">
        <v>93</v>
      </c>
      <c r="B98" s="55" t="s">
        <v>41</v>
      </c>
      <c r="C98" s="56" t="s">
        <v>80</v>
      </c>
      <c r="D98" s="57" t="s">
        <v>186</v>
      </c>
      <c r="E98" s="55" t="s">
        <v>44</v>
      </c>
      <c r="F98" s="55">
        <v>2015</v>
      </c>
      <c r="G98" s="58"/>
      <c r="H98" s="59"/>
      <c r="I98" s="59"/>
      <c r="J98" s="59"/>
      <c r="K98" s="59"/>
      <c r="L98" s="59"/>
      <c r="M98" s="59"/>
      <c r="N98" s="59"/>
      <c r="O98" s="60"/>
      <c r="P98" s="60"/>
      <c r="Q98" s="75">
        <v>0</v>
      </c>
      <c r="R98" s="60"/>
      <c r="S98" s="60"/>
      <c r="T98" s="62"/>
      <c r="U98" s="62"/>
      <c r="V98" s="62"/>
      <c r="W98" s="62"/>
      <c r="X98" s="62"/>
      <c r="Y98" s="62"/>
      <c r="Z98" s="62"/>
      <c r="AA98" s="62"/>
      <c r="AB98" s="63"/>
    </row>
    <row r="99" spans="1:28" s="64" customFormat="1" ht="68.25" customHeight="1">
      <c r="A99" s="54">
        <v>94</v>
      </c>
      <c r="B99" s="55" t="s">
        <v>41</v>
      </c>
      <c r="C99" s="56" t="s">
        <v>80</v>
      </c>
      <c r="D99" s="57" t="s">
        <v>187</v>
      </c>
      <c r="E99" s="55" t="s">
        <v>44</v>
      </c>
      <c r="F99" s="55">
        <v>2015</v>
      </c>
      <c r="G99" s="58"/>
      <c r="H99" s="59"/>
      <c r="I99" s="59"/>
      <c r="J99" s="59"/>
      <c r="K99" s="59"/>
      <c r="L99" s="59"/>
      <c r="M99" s="59"/>
      <c r="N99" s="59"/>
      <c r="O99" s="60"/>
      <c r="P99" s="60"/>
      <c r="Q99" s="75">
        <v>0</v>
      </c>
      <c r="R99" s="60"/>
      <c r="S99" s="60"/>
      <c r="T99" s="62"/>
      <c r="U99" s="62"/>
      <c r="V99" s="62"/>
      <c r="W99" s="62"/>
      <c r="X99" s="62"/>
      <c r="Y99" s="62"/>
      <c r="Z99" s="62"/>
      <c r="AA99" s="62"/>
      <c r="AB99" s="63"/>
    </row>
    <row r="100" spans="1:28" s="64" customFormat="1" ht="57.75" customHeight="1">
      <c r="A100" s="54">
        <v>95</v>
      </c>
      <c r="B100" s="55" t="s">
        <v>41</v>
      </c>
      <c r="C100" s="56" t="s">
        <v>80</v>
      </c>
      <c r="D100" s="57" t="s">
        <v>188</v>
      </c>
      <c r="E100" s="55" t="s">
        <v>44</v>
      </c>
      <c r="F100" s="55">
        <v>2015</v>
      </c>
      <c r="G100" s="58"/>
      <c r="H100" s="59"/>
      <c r="I100" s="59"/>
      <c r="J100" s="59"/>
      <c r="K100" s="59"/>
      <c r="L100" s="59"/>
      <c r="M100" s="59"/>
      <c r="N100" s="59"/>
      <c r="O100" s="60"/>
      <c r="P100" s="60"/>
      <c r="Q100" s="75">
        <v>0</v>
      </c>
      <c r="R100" s="60"/>
      <c r="S100" s="60"/>
      <c r="T100" s="62"/>
      <c r="U100" s="62"/>
      <c r="V100" s="62"/>
      <c r="W100" s="62"/>
      <c r="X100" s="62"/>
      <c r="Y100" s="62"/>
      <c r="Z100" s="62"/>
      <c r="AA100" s="62"/>
      <c r="AB100" s="63"/>
    </row>
    <row r="101" spans="1:28" s="64" customFormat="1" ht="58.5" customHeight="1">
      <c r="A101" s="54">
        <v>96</v>
      </c>
      <c r="B101" s="55" t="s">
        <v>41</v>
      </c>
      <c r="C101" s="56" t="s">
        <v>80</v>
      </c>
      <c r="D101" s="57" t="s">
        <v>189</v>
      </c>
      <c r="E101" s="55" t="s">
        <v>44</v>
      </c>
      <c r="F101" s="55">
        <v>2015</v>
      </c>
      <c r="G101" s="58"/>
      <c r="H101" s="59"/>
      <c r="I101" s="59"/>
      <c r="J101" s="59"/>
      <c r="K101" s="59"/>
      <c r="L101" s="59"/>
      <c r="M101" s="59"/>
      <c r="N101" s="59"/>
      <c r="O101" s="60"/>
      <c r="P101" s="60"/>
      <c r="Q101" s="75">
        <v>0</v>
      </c>
      <c r="R101" s="60"/>
      <c r="S101" s="60"/>
      <c r="T101" s="62"/>
      <c r="U101" s="62"/>
      <c r="V101" s="62"/>
      <c r="W101" s="62"/>
      <c r="X101" s="62"/>
      <c r="Y101" s="62"/>
      <c r="Z101" s="62"/>
      <c r="AA101" s="62"/>
      <c r="AB101" s="63"/>
    </row>
    <row r="102" spans="1:28" s="64" customFormat="1" ht="44.25" customHeight="1">
      <c r="A102" s="54">
        <v>97</v>
      </c>
      <c r="B102" s="55" t="s">
        <v>41</v>
      </c>
      <c r="C102" s="56" t="s">
        <v>80</v>
      </c>
      <c r="D102" s="57" t="s">
        <v>190</v>
      </c>
      <c r="E102" s="55" t="s">
        <v>44</v>
      </c>
      <c r="F102" s="55">
        <v>2015</v>
      </c>
      <c r="G102" s="58"/>
      <c r="H102" s="59"/>
      <c r="I102" s="59"/>
      <c r="J102" s="59"/>
      <c r="K102" s="59"/>
      <c r="L102" s="59"/>
      <c r="M102" s="59"/>
      <c r="N102" s="59"/>
      <c r="O102" s="60"/>
      <c r="P102" s="60"/>
      <c r="Q102" s="75">
        <v>0</v>
      </c>
      <c r="R102" s="60"/>
      <c r="S102" s="60"/>
      <c r="T102" s="62"/>
      <c r="U102" s="62"/>
      <c r="V102" s="62"/>
      <c r="W102" s="62"/>
      <c r="X102" s="62"/>
      <c r="Y102" s="62"/>
      <c r="Z102" s="62"/>
      <c r="AA102" s="62"/>
      <c r="AB102" s="63"/>
    </row>
    <row r="103" spans="1:28" s="64" customFormat="1" ht="53.25" customHeight="1">
      <c r="A103" s="54">
        <v>98</v>
      </c>
      <c r="B103" s="55" t="s">
        <v>41</v>
      </c>
      <c r="C103" s="56" t="s">
        <v>80</v>
      </c>
      <c r="D103" s="57" t="s">
        <v>191</v>
      </c>
      <c r="E103" s="55" t="s">
        <v>44</v>
      </c>
      <c r="F103" s="55">
        <v>2015</v>
      </c>
      <c r="G103" s="58"/>
      <c r="H103" s="59"/>
      <c r="I103" s="59"/>
      <c r="J103" s="59"/>
      <c r="K103" s="59"/>
      <c r="L103" s="59"/>
      <c r="M103" s="59"/>
      <c r="N103" s="59"/>
      <c r="O103" s="60"/>
      <c r="P103" s="60"/>
      <c r="Q103" s="75">
        <v>0</v>
      </c>
      <c r="R103" s="60"/>
      <c r="S103" s="60"/>
      <c r="T103" s="62"/>
      <c r="U103" s="62"/>
      <c r="V103" s="62"/>
      <c r="W103" s="62"/>
      <c r="X103" s="62"/>
      <c r="Y103" s="62"/>
      <c r="Z103" s="62"/>
      <c r="AA103" s="62"/>
      <c r="AB103" s="63"/>
    </row>
    <row r="104" spans="1:28" s="64" customFormat="1" ht="50.25" customHeight="1">
      <c r="A104" s="54">
        <v>99</v>
      </c>
      <c r="B104" s="55" t="s">
        <v>41</v>
      </c>
      <c r="C104" s="56" t="s">
        <v>80</v>
      </c>
      <c r="D104" s="57" t="s">
        <v>192</v>
      </c>
      <c r="E104" s="55" t="s">
        <v>44</v>
      </c>
      <c r="F104" s="55">
        <v>2015</v>
      </c>
      <c r="G104" s="58"/>
      <c r="H104" s="59"/>
      <c r="I104" s="59"/>
      <c r="J104" s="59"/>
      <c r="K104" s="59"/>
      <c r="L104" s="59"/>
      <c r="M104" s="59"/>
      <c r="N104" s="59"/>
      <c r="O104" s="60"/>
      <c r="P104" s="60"/>
      <c r="Q104" s="75">
        <v>0</v>
      </c>
      <c r="R104" s="60"/>
      <c r="S104" s="60"/>
      <c r="T104" s="62"/>
      <c r="U104" s="62"/>
      <c r="V104" s="62"/>
      <c r="W104" s="62"/>
      <c r="X104" s="62"/>
      <c r="Y104" s="62"/>
      <c r="Z104" s="62"/>
      <c r="AA104" s="62"/>
      <c r="AB104" s="63"/>
    </row>
    <row r="105" spans="1:28" s="64" customFormat="1" ht="52.5" customHeight="1">
      <c r="A105" s="54">
        <v>100</v>
      </c>
      <c r="B105" s="55" t="s">
        <v>41</v>
      </c>
      <c r="C105" s="56" t="s">
        <v>80</v>
      </c>
      <c r="D105" s="57" t="s">
        <v>193</v>
      </c>
      <c r="E105" s="55" t="s">
        <v>44</v>
      </c>
      <c r="F105" s="55">
        <v>2015</v>
      </c>
      <c r="G105" s="58"/>
      <c r="H105" s="59"/>
      <c r="I105" s="59"/>
      <c r="J105" s="59"/>
      <c r="K105" s="59"/>
      <c r="L105" s="59"/>
      <c r="M105" s="59"/>
      <c r="N105" s="59"/>
      <c r="O105" s="60"/>
      <c r="P105" s="60"/>
      <c r="Q105" s="75">
        <v>0</v>
      </c>
      <c r="R105" s="60"/>
      <c r="S105" s="60"/>
      <c r="T105" s="62"/>
      <c r="U105" s="62"/>
      <c r="V105" s="62"/>
      <c r="W105" s="62"/>
      <c r="X105" s="62"/>
      <c r="Y105" s="62"/>
      <c r="Z105" s="62"/>
      <c r="AA105" s="62"/>
      <c r="AB105" s="63"/>
    </row>
    <row r="106" spans="1:28" s="64" customFormat="1" ht="63" customHeight="1">
      <c r="A106" s="54">
        <v>101</v>
      </c>
      <c r="B106" s="55" t="s">
        <v>41</v>
      </c>
      <c r="C106" s="56" t="s">
        <v>80</v>
      </c>
      <c r="D106" s="57" t="s">
        <v>194</v>
      </c>
      <c r="E106" s="55" t="s">
        <v>44</v>
      </c>
      <c r="F106" s="55">
        <v>2015</v>
      </c>
      <c r="G106" s="58"/>
      <c r="H106" s="59"/>
      <c r="I106" s="59"/>
      <c r="J106" s="59"/>
      <c r="K106" s="59"/>
      <c r="L106" s="59"/>
      <c r="M106" s="59"/>
      <c r="N106" s="59"/>
      <c r="O106" s="60"/>
      <c r="P106" s="60"/>
      <c r="Q106" s="75">
        <v>0</v>
      </c>
      <c r="R106" s="60"/>
      <c r="S106" s="60"/>
      <c r="T106" s="62"/>
      <c r="U106" s="62"/>
      <c r="V106" s="62"/>
      <c r="W106" s="62"/>
      <c r="X106" s="62"/>
      <c r="Y106" s="62"/>
      <c r="Z106" s="62"/>
      <c r="AA106" s="62"/>
      <c r="AB106" s="63"/>
    </row>
    <row r="107" spans="1:28" s="64" customFormat="1" ht="44.25" customHeight="1">
      <c r="A107" s="54">
        <v>102</v>
      </c>
      <c r="B107" s="55" t="s">
        <v>41</v>
      </c>
      <c r="C107" s="56" t="s">
        <v>80</v>
      </c>
      <c r="D107" s="57" t="s">
        <v>195</v>
      </c>
      <c r="E107" s="55" t="s">
        <v>44</v>
      </c>
      <c r="F107" s="55">
        <v>2015</v>
      </c>
      <c r="G107" s="58"/>
      <c r="H107" s="59"/>
      <c r="I107" s="59"/>
      <c r="J107" s="59"/>
      <c r="K107" s="59"/>
      <c r="L107" s="59"/>
      <c r="M107" s="59"/>
      <c r="N107" s="59"/>
      <c r="O107" s="60"/>
      <c r="P107" s="60"/>
      <c r="Q107" s="75">
        <v>0</v>
      </c>
      <c r="R107" s="60"/>
      <c r="S107" s="60"/>
      <c r="T107" s="62"/>
      <c r="U107" s="62"/>
      <c r="V107" s="62"/>
      <c r="W107" s="62"/>
      <c r="X107" s="62"/>
      <c r="Y107" s="62"/>
      <c r="Z107" s="62"/>
      <c r="AA107" s="62"/>
      <c r="AB107" s="63"/>
    </row>
    <row r="108" spans="1:28" s="64" customFormat="1" ht="44.25" customHeight="1">
      <c r="A108" s="54">
        <v>103</v>
      </c>
      <c r="B108" s="55" t="s">
        <v>41</v>
      </c>
      <c r="C108" s="56" t="s">
        <v>80</v>
      </c>
      <c r="D108" s="57" t="s">
        <v>196</v>
      </c>
      <c r="E108" s="55" t="s">
        <v>44</v>
      </c>
      <c r="F108" s="55">
        <v>2015</v>
      </c>
      <c r="G108" s="58"/>
      <c r="H108" s="59"/>
      <c r="I108" s="59"/>
      <c r="J108" s="59"/>
      <c r="K108" s="59"/>
      <c r="L108" s="59"/>
      <c r="M108" s="59"/>
      <c r="N108" s="59"/>
      <c r="O108" s="60"/>
      <c r="P108" s="60"/>
      <c r="Q108" s="75">
        <v>0</v>
      </c>
      <c r="R108" s="60"/>
      <c r="S108" s="60"/>
      <c r="T108" s="62"/>
      <c r="U108" s="62"/>
      <c r="V108" s="62"/>
      <c r="W108" s="62"/>
      <c r="X108" s="62"/>
      <c r="Y108" s="62"/>
      <c r="Z108" s="62"/>
      <c r="AA108" s="62"/>
      <c r="AB108" s="63"/>
    </row>
    <row r="109" spans="1:28" s="64" customFormat="1" ht="44.25" customHeight="1">
      <c r="A109" s="54">
        <v>104</v>
      </c>
      <c r="B109" s="55" t="s">
        <v>41</v>
      </c>
      <c r="C109" s="56" t="s">
        <v>80</v>
      </c>
      <c r="D109" s="76" t="s">
        <v>197</v>
      </c>
      <c r="E109" s="55" t="s">
        <v>44</v>
      </c>
      <c r="F109" s="55">
        <v>2015</v>
      </c>
      <c r="G109" s="58"/>
      <c r="H109" s="59"/>
      <c r="I109" s="59"/>
      <c r="J109" s="59"/>
      <c r="K109" s="59"/>
      <c r="L109" s="59"/>
      <c r="M109" s="59"/>
      <c r="N109" s="59"/>
      <c r="O109" s="60"/>
      <c r="P109" s="60"/>
      <c r="Q109" s="75">
        <v>0</v>
      </c>
      <c r="R109" s="60"/>
      <c r="S109" s="60"/>
      <c r="T109" s="62"/>
      <c r="U109" s="62"/>
      <c r="V109" s="62"/>
      <c r="W109" s="62"/>
      <c r="X109" s="62"/>
      <c r="Y109" s="62"/>
      <c r="Z109" s="62"/>
      <c r="AA109" s="62"/>
      <c r="AB109" s="63"/>
    </row>
    <row r="110" spans="1:28" s="64" customFormat="1" ht="44.25" customHeight="1">
      <c r="A110" s="54">
        <v>105</v>
      </c>
      <c r="B110" s="55" t="s">
        <v>41</v>
      </c>
      <c r="C110" s="56" t="s">
        <v>80</v>
      </c>
      <c r="D110" s="57" t="s">
        <v>198</v>
      </c>
      <c r="E110" s="55" t="s">
        <v>44</v>
      </c>
      <c r="F110" s="55">
        <v>2015</v>
      </c>
      <c r="G110" s="58"/>
      <c r="H110" s="59"/>
      <c r="I110" s="59"/>
      <c r="J110" s="59"/>
      <c r="K110" s="59"/>
      <c r="L110" s="59"/>
      <c r="M110" s="59"/>
      <c r="N110" s="59"/>
      <c r="O110" s="60"/>
      <c r="P110" s="60"/>
      <c r="Q110" s="75">
        <v>0</v>
      </c>
      <c r="R110" s="60"/>
      <c r="S110" s="60"/>
      <c r="T110" s="62"/>
      <c r="U110" s="62"/>
      <c r="V110" s="62"/>
      <c r="W110" s="62"/>
      <c r="X110" s="62"/>
      <c r="Y110" s="62"/>
      <c r="Z110" s="62"/>
      <c r="AA110" s="62"/>
      <c r="AB110" s="63"/>
    </row>
    <row r="111" spans="1:28" s="64" customFormat="1" ht="44.25" customHeight="1">
      <c r="A111" s="54">
        <v>106</v>
      </c>
      <c r="B111" s="55" t="s">
        <v>41</v>
      </c>
      <c r="C111" s="56" t="s">
        <v>80</v>
      </c>
      <c r="D111" s="57" t="s">
        <v>199</v>
      </c>
      <c r="E111" s="55" t="s">
        <v>44</v>
      </c>
      <c r="F111" s="55">
        <v>2015</v>
      </c>
      <c r="G111" s="58"/>
      <c r="H111" s="59"/>
      <c r="I111" s="59"/>
      <c r="J111" s="59"/>
      <c r="K111" s="59"/>
      <c r="L111" s="59"/>
      <c r="M111" s="59"/>
      <c r="N111" s="59"/>
      <c r="O111" s="60"/>
      <c r="P111" s="60"/>
      <c r="Q111" s="75">
        <v>0</v>
      </c>
      <c r="R111" s="60"/>
      <c r="S111" s="60"/>
      <c r="T111" s="62"/>
      <c r="U111" s="62"/>
      <c r="V111" s="62"/>
      <c r="W111" s="62"/>
      <c r="X111" s="62"/>
      <c r="Y111" s="62"/>
      <c r="Z111" s="62"/>
      <c r="AA111" s="62"/>
      <c r="AB111" s="63"/>
    </row>
    <row r="112" spans="1:28" ht="46.5" customHeight="1">
      <c r="A112" s="41">
        <v>107</v>
      </c>
      <c r="B112" s="42" t="s">
        <v>41</v>
      </c>
      <c r="C112" s="43" t="s">
        <v>80</v>
      </c>
      <c r="D112" s="44" t="s">
        <v>200</v>
      </c>
      <c r="E112" s="42" t="s">
        <v>44</v>
      </c>
      <c r="F112" s="42">
        <v>2015</v>
      </c>
      <c r="G112" s="51"/>
      <c r="H112" s="52"/>
      <c r="I112" s="52"/>
      <c r="J112" s="52"/>
      <c r="K112" s="52"/>
      <c r="L112" s="52"/>
      <c r="M112" s="52"/>
      <c r="N112" s="52"/>
      <c r="O112" s="48"/>
      <c r="P112" s="48"/>
      <c r="Q112" s="67">
        <f>3537472.69+296420.65</f>
        <v>3833893.34</v>
      </c>
      <c r="R112" s="48"/>
      <c r="S112" s="48"/>
      <c r="T112" s="49"/>
      <c r="U112" s="49"/>
      <c r="V112" s="49"/>
      <c r="W112" s="49"/>
      <c r="X112" s="49"/>
      <c r="Y112" s="49"/>
      <c r="Z112" s="49"/>
      <c r="AA112" s="49"/>
      <c r="AB112" s="50"/>
    </row>
    <row r="113" spans="1:28" s="64" customFormat="1" ht="30" customHeight="1">
      <c r="A113" s="54">
        <v>108</v>
      </c>
      <c r="B113" s="55" t="s">
        <v>41</v>
      </c>
      <c r="C113" s="56" t="s">
        <v>80</v>
      </c>
      <c r="D113" s="57" t="s">
        <v>201</v>
      </c>
      <c r="E113" s="55" t="s">
        <v>44</v>
      </c>
      <c r="F113" s="55">
        <v>2015</v>
      </c>
      <c r="G113" s="58"/>
      <c r="H113" s="59"/>
      <c r="I113" s="59"/>
      <c r="J113" s="59"/>
      <c r="K113" s="59"/>
      <c r="L113" s="59"/>
      <c r="M113" s="59"/>
      <c r="N113" s="59"/>
      <c r="O113" s="60"/>
      <c r="P113" s="60"/>
      <c r="Q113" s="75">
        <v>0</v>
      </c>
      <c r="R113" s="60"/>
      <c r="S113" s="60"/>
      <c r="T113" s="62"/>
      <c r="U113" s="62"/>
      <c r="V113" s="62"/>
      <c r="W113" s="62"/>
      <c r="X113" s="62"/>
      <c r="Y113" s="62"/>
      <c r="Z113" s="62"/>
      <c r="AA113" s="62"/>
      <c r="AB113" s="63"/>
    </row>
    <row r="114" spans="1:28" s="64" customFormat="1" ht="30" customHeight="1">
      <c r="A114" s="54">
        <v>109</v>
      </c>
      <c r="B114" s="55" t="s">
        <v>41</v>
      </c>
      <c r="C114" s="56" t="s">
        <v>70</v>
      </c>
      <c r="D114" s="57" t="s">
        <v>202</v>
      </c>
      <c r="E114" s="55" t="s">
        <v>44</v>
      </c>
      <c r="F114" s="55">
        <v>2015</v>
      </c>
      <c r="G114" s="58"/>
      <c r="H114" s="59"/>
      <c r="I114" s="59"/>
      <c r="J114" s="59"/>
      <c r="K114" s="59"/>
      <c r="L114" s="59"/>
      <c r="M114" s="59"/>
      <c r="N114" s="59"/>
      <c r="O114" s="60"/>
      <c r="P114" s="60"/>
      <c r="Q114" s="75">
        <v>0</v>
      </c>
      <c r="R114" s="60"/>
      <c r="S114" s="60"/>
      <c r="T114" s="62"/>
      <c r="U114" s="62"/>
      <c r="V114" s="62"/>
      <c r="W114" s="62"/>
      <c r="X114" s="62"/>
      <c r="Y114" s="62"/>
      <c r="Z114" s="62"/>
      <c r="AA114" s="62"/>
      <c r="AB114" s="63"/>
    </row>
    <row r="115" spans="1:28" s="64" customFormat="1" ht="30" customHeight="1">
      <c r="A115" s="54">
        <v>110</v>
      </c>
      <c r="B115" s="55" t="s">
        <v>41</v>
      </c>
      <c r="C115" s="56" t="s">
        <v>203</v>
      </c>
      <c r="D115" s="57" t="s">
        <v>204</v>
      </c>
      <c r="E115" s="55" t="s">
        <v>44</v>
      </c>
      <c r="F115" s="55">
        <v>2015</v>
      </c>
      <c r="G115" s="58"/>
      <c r="H115" s="59"/>
      <c r="I115" s="59"/>
      <c r="J115" s="59"/>
      <c r="K115" s="59"/>
      <c r="L115" s="59"/>
      <c r="M115" s="59"/>
      <c r="N115" s="59"/>
      <c r="O115" s="60"/>
      <c r="P115" s="60"/>
      <c r="Q115" s="75">
        <v>0</v>
      </c>
      <c r="R115" s="60"/>
      <c r="S115" s="60"/>
      <c r="T115" s="62"/>
      <c r="U115" s="62"/>
      <c r="V115" s="62"/>
      <c r="W115" s="62"/>
      <c r="X115" s="62"/>
      <c r="Y115" s="62"/>
      <c r="Z115" s="62"/>
      <c r="AA115" s="62"/>
      <c r="AB115" s="63"/>
    </row>
    <row r="116" spans="1:28" s="64" customFormat="1" ht="30" customHeight="1">
      <c r="A116" s="54">
        <v>111</v>
      </c>
      <c r="B116" s="55" t="s">
        <v>41</v>
      </c>
      <c r="C116" s="56" t="s">
        <v>70</v>
      </c>
      <c r="D116" s="76" t="s">
        <v>205</v>
      </c>
      <c r="E116" s="55"/>
      <c r="F116" s="55">
        <v>2015</v>
      </c>
      <c r="G116" s="58"/>
      <c r="H116" s="59"/>
      <c r="I116" s="59"/>
      <c r="J116" s="59"/>
      <c r="K116" s="59"/>
      <c r="L116" s="59"/>
      <c r="M116" s="59"/>
      <c r="N116" s="59"/>
      <c r="O116" s="60"/>
      <c r="P116" s="60"/>
      <c r="Q116" s="75">
        <v>0</v>
      </c>
      <c r="R116" s="60"/>
      <c r="S116" s="60"/>
      <c r="T116" s="62"/>
      <c r="U116" s="62"/>
      <c r="V116" s="62"/>
      <c r="W116" s="62"/>
      <c r="X116" s="62"/>
      <c r="Y116" s="62"/>
      <c r="Z116" s="62"/>
      <c r="AA116" s="62"/>
      <c r="AB116" s="63"/>
    </row>
    <row r="117" spans="1:28" s="64" customFormat="1" ht="30" customHeight="1">
      <c r="A117" s="54">
        <v>112</v>
      </c>
      <c r="B117" s="55" t="s">
        <v>41</v>
      </c>
      <c r="C117" s="56" t="s">
        <v>203</v>
      </c>
      <c r="D117" s="57" t="s">
        <v>206</v>
      </c>
      <c r="E117" s="55" t="s">
        <v>44</v>
      </c>
      <c r="F117" s="55">
        <v>2011</v>
      </c>
      <c r="G117" s="58"/>
      <c r="H117" s="59"/>
      <c r="I117" s="59"/>
      <c r="J117" s="59"/>
      <c r="K117" s="59"/>
      <c r="L117" s="59"/>
      <c r="M117" s="59"/>
      <c r="N117" s="59"/>
      <c r="O117" s="60"/>
      <c r="P117" s="60"/>
      <c r="Q117" s="75">
        <v>0</v>
      </c>
      <c r="R117" s="60"/>
      <c r="S117" s="60"/>
      <c r="T117" s="62"/>
      <c r="U117" s="62"/>
      <c r="V117" s="62"/>
      <c r="W117" s="62"/>
      <c r="X117" s="62"/>
      <c r="Y117" s="62"/>
      <c r="Z117" s="62"/>
      <c r="AA117" s="62"/>
      <c r="AB117" s="63"/>
    </row>
    <row r="118" spans="1:28" s="64" customFormat="1" ht="30" customHeight="1">
      <c r="A118" s="54">
        <v>113</v>
      </c>
      <c r="B118" s="55" t="s">
        <v>41</v>
      </c>
      <c r="C118" s="56" t="s">
        <v>80</v>
      </c>
      <c r="D118" s="57" t="s">
        <v>207</v>
      </c>
      <c r="E118" s="55" t="s">
        <v>44</v>
      </c>
      <c r="F118" s="55">
        <v>2008</v>
      </c>
      <c r="G118" s="58"/>
      <c r="H118" s="59"/>
      <c r="I118" s="59"/>
      <c r="J118" s="59"/>
      <c r="K118" s="59"/>
      <c r="L118" s="59"/>
      <c r="M118" s="59"/>
      <c r="N118" s="59"/>
      <c r="O118" s="60"/>
      <c r="P118" s="60"/>
      <c r="Q118" s="75">
        <v>0</v>
      </c>
      <c r="R118" s="60"/>
      <c r="S118" s="60"/>
      <c r="T118" s="62"/>
      <c r="U118" s="62"/>
      <c r="V118" s="62"/>
      <c r="W118" s="62"/>
      <c r="X118" s="62"/>
      <c r="Y118" s="62"/>
      <c r="Z118" s="62"/>
      <c r="AA118" s="62"/>
      <c r="AB118" s="63"/>
    </row>
    <row r="119" spans="1:28" s="64" customFormat="1" ht="30" customHeight="1">
      <c r="A119" s="54">
        <v>114</v>
      </c>
      <c r="B119" s="55" t="s">
        <v>41</v>
      </c>
      <c r="C119" s="56" t="s">
        <v>80</v>
      </c>
      <c r="D119" s="57" t="s">
        <v>208</v>
      </c>
      <c r="E119" s="55" t="s">
        <v>44</v>
      </c>
      <c r="F119" s="55">
        <v>2008</v>
      </c>
      <c r="G119" s="58"/>
      <c r="H119" s="59"/>
      <c r="I119" s="59"/>
      <c r="J119" s="59"/>
      <c r="K119" s="59"/>
      <c r="L119" s="59"/>
      <c r="M119" s="59"/>
      <c r="N119" s="59"/>
      <c r="O119" s="60"/>
      <c r="P119" s="60"/>
      <c r="Q119" s="75">
        <v>0</v>
      </c>
      <c r="R119" s="60"/>
      <c r="S119" s="60"/>
      <c r="T119" s="62"/>
      <c r="U119" s="62"/>
      <c r="V119" s="62"/>
      <c r="W119" s="62"/>
      <c r="X119" s="62"/>
      <c r="Y119" s="62"/>
      <c r="Z119" s="62"/>
      <c r="AA119" s="62"/>
      <c r="AB119" s="63"/>
    </row>
    <row r="120" spans="1:28" s="64" customFormat="1" ht="30" customHeight="1">
      <c r="A120" s="54">
        <v>115</v>
      </c>
      <c r="B120" s="55" t="s">
        <v>41</v>
      </c>
      <c r="C120" s="56" t="s">
        <v>133</v>
      </c>
      <c r="D120" s="57" t="s">
        <v>209</v>
      </c>
      <c r="E120" s="55" t="s">
        <v>44</v>
      </c>
      <c r="F120" s="55">
        <v>2013</v>
      </c>
      <c r="G120" s="58"/>
      <c r="H120" s="59"/>
      <c r="I120" s="59"/>
      <c r="J120" s="59"/>
      <c r="K120" s="59"/>
      <c r="L120" s="59"/>
      <c r="M120" s="59"/>
      <c r="N120" s="59"/>
      <c r="O120" s="60"/>
      <c r="P120" s="60"/>
      <c r="Q120" s="75">
        <v>0</v>
      </c>
      <c r="R120" s="60"/>
      <c r="S120" s="60"/>
      <c r="T120" s="62"/>
      <c r="U120" s="62"/>
      <c r="V120" s="62"/>
      <c r="W120" s="62"/>
      <c r="X120" s="62"/>
      <c r="Y120" s="62"/>
      <c r="Z120" s="62"/>
      <c r="AA120" s="62"/>
      <c r="AB120" s="63"/>
    </row>
    <row r="121" spans="1:28" s="64" customFormat="1" ht="30" customHeight="1">
      <c r="A121" s="54">
        <v>116</v>
      </c>
      <c r="B121" s="55" t="s">
        <v>41</v>
      </c>
      <c r="C121" s="56" t="s">
        <v>126</v>
      </c>
      <c r="D121" s="57" t="s">
        <v>210</v>
      </c>
      <c r="E121" s="55" t="s">
        <v>44</v>
      </c>
      <c r="F121" s="55">
        <v>2011</v>
      </c>
      <c r="G121" s="58"/>
      <c r="H121" s="59"/>
      <c r="I121" s="59"/>
      <c r="J121" s="59"/>
      <c r="K121" s="59"/>
      <c r="L121" s="59"/>
      <c r="M121" s="59"/>
      <c r="N121" s="59"/>
      <c r="O121" s="60"/>
      <c r="P121" s="60"/>
      <c r="Q121" s="75">
        <v>0</v>
      </c>
      <c r="R121" s="60"/>
      <c r="S121" s="60"/>
      <c r="T121" s="62"/>
      <c r="U121" s="62"/>
      <c r="V121" s="62"/>
      <c r="W121" s="62"/>
      <c r="X121" s="62"/>
      <c r="Y121" s="62"/>
      <c r="Z121" s="62"/>
      <c r="AA121" s="62"/>
      <c r="AB121" s="63"/>
    </row>
    <row r="122" spans="1:28" s="64" customFormat="1" ht="30" customHeight="1">
      <c r="A122" s="54">
        <v>117</v>
      </c>
      <c r="B122" s="55" t="s">
        <v>41</v>
      </c>
      <c r="C122" s="56" t="s">
        <v>129</v>
      </c>
      <c r="D122" s="57" t="s">
        <v>211</v>
      </c>
      <c r="E122" s="55" t="s">
        <v>44</v>
      </c>
      <c r="F122" s="55">
        <v>2011</v>
      </c>
      <c r="G122" s="58"/>
      <c r="H122" s="59"/>
      <c r="I122" s="59"/>
      <c r="J122" s="59"/>
      <c r="K122" s="59"/>
      <c r="L122" s="59"/>
      <c r="M122" s="59"/>
      <c r="N122" s="59"/>
      <c r="O122" s="60"/>
      <c r="P122" s="60"/>
      <c r="Q122" s="75">
        <v>0</v>
      </c>
      <c r="R122" s="60"/>
      <c r="S122" s="60"/>
      <c r="T122" s="62"/>
      <c r="U122" s="62"/>
      <c r="V122" s="62"/>
      <c r="W122" s="62"/>
      <c r="X122" s="62"/>
      <c r="Y122" s="62"/>
      <c r="Z122" s="62"/>
      <c r="AA122" s="62"/>
      <c r="AB122" s="63"/>
    </row>
    <row r="123" spans="1:28" s="64" customFormat="1" ht="30" customHeight="1">
      <c r="A123" s="54">
        <v>118</v>
      </c>
      <c r="B123" s="55" t="s">
        <v>41</v>
      </c>
      <c r="C123" s="56" t="s">
        <v>100</v>
      </c>
      <c r="D123" s="57" t="s">
        <v>212</v>
      </c>
      <c r="E123" s="55" t="s">
        <v>44</v>
      </c>
      <c r="F123" s="55">
        <v>2011</v>
      </c>
      <c r="G123" s="77"/>
      <c r="H123" s="55"/>
      <c r="I123" s="55"/>
      <c r="J123" s="55"/>
      <c r="K123" s="55"/>
      <c r="L123" s="55"/>
      <c r="M123" s="55"/>
      <c r="N123" s="55"/>
      <c r="O123" s="61"/>
      <c r="P123" s="61"/>
      <c r="Q123" s="75">
        <v>0</v>
      </c>
      <c r="R123" s="60"/>
      <c r="S123" s="60"/>
      <c r="T123" s="62"/>
      <c r="U123" s="62"/>
      <c r="V123" s="62"/>
      <c r="W123" s="62"/>
      <c r="X123" s="62"/>
      <c r="Y123" s="62"/>
      <c r="Z123" s="62"/>
      <c r="AA123" s="62"/>
      <c r="AB123" s="63"/>
    </row>
    <row r="124" spans="1:28" s="64" customFormat="1" ht="30" customHeight="1">
      <c r="A124" s="54">
        <v>119</v>
      </c>
      <c r="B124" s="56" t="s">
        <v>41</v>
      </c>
      <c r="C124" s="56" t="s">
        <v>41</v>
      </c>
      <c r="D124" s="78" t="s">
        <v>213</v>
      </c>
      <c r="E124" s="55" t="s">
        <v>44</v>
      </c>
      <c r="F124" s="77" t="s">
        <v>214</v>
      </c>
      <c r="G124" s="55"/>
      <c r="H124" s="55"/>
      <c r="I124" s="55"/>
      <c r="J124" s="55"/>
      <c r="K124" s="55"/>
      <c r="L124" s="55"/>
      <c r="M124" s="55"/>
      <c r="N124" s="61"/>
      <c r="O124" s="61"/>
      <c r="P124" s="75"/>
      <c r="Q124" s="75">
        <v>0</v>
      </c>
      <c r="R124" s="60"/>
      <c r="S124" s="62"/>
      <c r="T124" s="62"/>
      <c r="U124" s="62"/>
      <c r="V124" s="62"/>
      <c r="W124" s="62"/>
      <c r="X124" s="62"/>
      <c r="Y124" s="62"/>
      <c r="Z124" s="62"/>
      <c r="AA124" s="63"/>
      <c r="AB124" s="56"/>
    </row>
    <row r="125" spans="1:28" s="64" customFormat="1" ht="30" customHeight="1">
      <c r="A125" s="54">
        <v>120</v>
      </c>
      <c r="B125" s="56" t="s">
        <v>41</v>
      </c>
      <c r="C125" s="56" t="s">
        <v>80</v>
      </c>
      <c r="D125" s="78" t="s">
        <v>215</v>
      </c>
      <c r="E125" s="55"/>
      <c r="F125" s="55">
        <v>1990</v>
      </c>
      <c r="G125" s="55"/>
      <c r="H125" s="55"/>
      <c r="I125" s="55"/>
      <c r="J125" s="55"/>
      <c r="K125" s="55"/>
      <c r="L125" s="55"/>
      <c r="M125" s="55"/>
      <c r="N125" s="61"/>
      <c r="O125" s="61"/>
      <c r="P125" s="75"/>
      <c r="Q125" s="61">
        <v>0</v>
      </c>
      <c r="R125" s="60"/>
      <c r="S125" s="62"/>
      <c r="T125" s="62"/>
      <c r="U125" s="62"/>
      <c r="V125" s="62"/>
      <c r="W125" s="62"/>
      <c r="X125" s="62"/>
      <c r="Y125" s="62"/>
      <c r="Z125" s="62"/>
      <c r="AA125" s="63"/>
      <c r="AB125" s="56"/>
    </row>
    <row r="126" spans="1:28" s="64" customFormat="1" ht="30" customHeight="1">
      <c r="A126" s="54">
        <v>121</v>
      </c>
      <c r="B126" s="56" t="s">
        <v>41</v>
      </c>
      <c r="C126" s="56" t="s">
        <v>80</v>
      </c>
      <c r="D126" s="78" t="s">
        <v>216</v>
      </c>
      <c r="E126" s="55"/>
      <c r="F126" s="55">
        <v>1990</v>
      </c>
      <c r="G126" s="55"/>
      <c r="H126" s="55"/>
      <c r="I126" s="55"/>
      <c r="J126" s="55"/>
      <c r="K126" s="55"/>
      <c r="L126" s="55"/>
      <c r="M126" s="55"/>
      <c r="N126" s="61"/>
      <c r="O126" s="61"/>
      <c r="P126" s="75"/>
      <c r="Q126" s="75">
        <v>0</v>
      </c>
      <c r="R126" s="60"/>
      <c r="S126" s="62"/>
      <c r="T126" s="62"/>
      <c r="U126" s="62"/>
      <c r="V126" s="62"/>
      <c r="W126" s="62"/>
      <c r="X126" s="62"/>
      <c r="Y126" s="62"/>
      <c r="Z126" s="62"/>
      <c r="AA126" s="63"/>
      <c r="AB126" s="56"/>
    </row>
    <row r="127" spans="1:28" s="64" customFormat="1" ht="30" customHeight="1">
      <c r="A127" s="54">
        <v>122</v>
      </c>
      <c r="B127" s="56" t="s">
        <v>41</v>
      </c>
      <c r="C127" s="56" t="s">
        <v>80</v>
      </c>
      <c r="D127" s="78" t="s">
        <v>217</v>
      </c>
      <c r="E127" s="55"/>
      <c r="F127" s="55">
        <v>1990</v>
      </c>
      <c r="G127" s="55"/>
      <c r="H127" s="55"/>
      <c r="I127" s="55"/>
      <c r="J127" s="55"/>
      <c r="K127" s="55"/>
      <c r="L127" s="55"/>
      <c r="M127" s="55"/>
      <c r="N127" s="61"/>
      <c r="O127" s="61"/>
      <c r="P127" s="75"/>
      <c r="Q127" s="75">
        <v>0</v>
      </c>
      <c r="R127" s="60"/>
      <c r="S127" s="62"/>
      <c r="T127" s="62"/>
      <c r="U127" s="62"/>
      <c r="V127" s="62"/>
      <c r="W127" s="62"/>
      <c r="X127" s="62"/>
      <c r="Y127" s="62"/>
      <c r="Z127" s="62"/>
      <c r="AA127" s="63"/>
      <c r="AB127" s="56"/>
    </row>
    <row r="128" spans="1:28" s="64" customFormat="1" ht="30" customHeight="1">
      <c r="A128" s="54">
        <v>123</v>
      </c>
      <c r="B128" s="56" t="s">
        <v>41</v>
      </c>
      <c r="C128" s="56" t="s">
        <v>80</v>
      </c>
      <c r="D128" s="78" t="s">
        <v>215</v>
      </c>
      <c r="E128" s="55"/>
      <c r="F128" s="55">
        <v>1990</v>
      </c>
      <c r="G128" s="55"/>
      <c r="H128" s="55"/>
      <c r="I128" s="55"/>
      <c r="J128" s="55"/>
      <c r="K128" s="55"/>
      <c r="L128" s="55"/>
      <c r="M128" s="55"/>
      <c r="N128" s="61"/>
      <c r="O128" s="61"/>
      <c r="P128" s="75"/>
      <c r="Q128" s="75">
        <v>0</v>
      </c>
      <c r="R128" s="60"/>
      <c r="S128" s="62"/>
      <c r="T128" s="62"/>
      <c r="U128" s="62"/>
      <c r="V128" s="62"/>
      <c r="W128" s="62"/>
      <c r="X128" s="62"/>
      <c r="Y128" s="62"/>
      <c r="Z128" s="62"/>
      <c r="AA128" s="63"/>
      <c r="AB128" s="56"/>
    </row>
    <row r="129" spans="1:34" s="64" customFormat="1" ht="30" customHeight="1">
      <c r="A129" s="54">
        <v>124</v>
      </c>
      <c r="B129" s="56" t="s">
        <v>41</v>
      </c>
      <c r="C129" s="56" t="s">
        <v>80</v>
      </c>
      <c r="D129" s="78" t="s">
        <v>218</v>
      </c>
      <c r="E129" s="55"/>
      <c r="F129" s="55">
        <v>1991</v>
      </c>
      <c r="G129" s="55"/>
      <c r="H129" s="55"/>
      <c r="I129" s="55"/>
      <c r="J129" s="55"/>
      <c r="K129" s="55"/>
      <c r="L129" s="55"/>
      <c r="M129" s="55"/>
      <c r="N129" s="61"/>
      <c r="O129" s="61"/>
      <c r="P129" s="75"/>
      <c r="Q129" s="75">
        <v>0</v>
      </c>
      <c r="R129" s="60"/>
      <c r="S129" s="62"/>
      <c r="T129" s="62"/>
      <c r="U129" s="62"/>
      <c r="V129" s="62"/>
      <c r="W129" s="62"/>
      <c r="X129" s="62"/>
      <c r="Y129" s="62"/>
      <c r="Z129" s="62"/>
      <c r="AA129" s="63"/>
      <c r="AB129" s="56"/>
    </row>
    <row r="130" spans="1:34" s="64" customFormat="1" ht="30" customHeight="1">
      <c r="A130" s="54">
        <v>125</v>
      </c>
      <c r="B130" s="56" t="s">
        <v>41</v>
      </c>
      <c r="C130" s="56" t="s">
        <v>80</v>
      </c>
      <c r="D130" s="78" t="s">
        <v>219</v>
      </c>
      <c r="E130" s="55"/>
      <c r="F130" s="55">
        <v>1991</v>
      </c>
      <c r="G130" s="55"/>
      <c r="H130" s="55"/>
      <c r="I130" s="55"/>
      <c r="J130" s="55"/>
      <c r="K130" s="55"/>
      <c r="L130" s="55"/>
      <c r="M130" s="55"/>
      <c r="N130" s="61"/>
      <c r="O130" s="61"/>
      <c r="P130" s="75"/>
      <c r="Q130" s="75">
        <v>0</v>
      </c>
      <c r="R130" s="60"/>
      <c r="S130" s="62"/>
      <c r="T130" s="62"/>
      <c r="U130" s="62"/>
      <c r="V130" s="62"/>
      <c r="W130" s="62"/>
      <c r="X130" s="62"/>
      <c r="Y130" s="62"/>
      <c r="Z130" s="62"/>
      <c r="AA130" s="63"/>
      <c r="AB130" s="56"/>
    </row>
    <row r="131" spans="1:34" s="64" customFormat="1" ht="30" customHeight="1">
      <c r="A131" s="54">
        <v>126</v>
      </c>
      <c r="B131" s="56" t="s">
        <v>41</v>
      </c>
      <c r="C131" s="56" t="s">
        <v>80</v>
      </c>
      <c r="D131" s="78" t="s">
        <v>220</v>
      </c>
      <c r="E131" s="55"/>
      <c r="F131" s="55">
        <v>1993</v>
      </c>
      <c r="G131" s="55"/>
      <c r="H131" s="55"/>
      <c r="I131" s="55"/>
      <c r="J131" s="55"/>
      <c r="K131" s="55"/>
      <c r="L131" s="55"/>
      <c r="M131" s="55"/>
      <c r="N131" s="61"/>
      <c r="O131" s="61"/>
      <c r="P131" s="75"/>
      <c r="Q131" s="75">
        <v>0</v>
      </c>
      <c r="R131" s="60"/>
      <c r="S131" s="62"/>
      <c r="T131" s="62"/>
      <c r="U131" s="62"/>
      <c r="V131" s="62"/>
      <c r="W131" s="62"/>
      <c r="X131" s="62"/>
      <c r="Y131" s="62"/>
      <c r="Z131" s="62"/>
      <c r="AA131" s="63"/>
      <c r="AB131" s="56"/>
    </row>
    <row r="132" spans="1:34" s="64" customFormat="1" ht="30" customHeight="1">
      <c r="A132" s="54">
        <v>127</v>
      </c>
      <c r="B132" s="56" t="s">
        <v>41</v>
      </c>
      <c r="C132" s="56" t="s">
        <v>80</v>
      </c>
      <c r="D132" s="78" t="s">
        <v>215</v>
      </c>
      <c r="E132" s="55"/>
      <c r="F132" s="55">
        <v>1993</v>
      </c>
      <c r="G132" s="55"/>
      <c r="H132" s="55"/>
      <c r="I132" s="55"/>
      <c r="J132" s="55"/>
      <c r="K132" s="55"/>
      <c r="L132" s="55"/>
      <c r="M132" s="55"/>
      <c r="N132" s="61"/>
      <c r="O132" s="61"/>
      <c r="P132" s="75"/>
      <c r="Q132" s="75">
        <v>0</v>
      </c>
      <c r="R132" s="60"/>
      <c r="S132" s="62"/>
      <c r="T132" s="62"/>
      <c r="U132" s="62"/>
      <c r="V132" s="62"/>
      <c r="W132" s="62"/>
      <c r="X132" s="62"/>
      <c r="Y132" s="62"/>
      <c r="Z132" s="62"/>
      <c r="AA132" s="63"/>
      <c r="AB132" s="56"/>
    </row>
    <row r="133" spans="1:34" s="64" customFormat="1" ht="30" customHeight="1">
      <c r="A133" s="54">
        <v>128</v>
      </c>
      <c r="B133" s="56" t="s">
        <v>41</v>
      </c>
      <c r="C133" s="56" t="s">
        <v>80</v>
      </c>
      <c r="D133" s="78" t="s">
        <v>221</v>
      </c>
      <c r="E133" s="55"/>
      <c r="F133" s="55">
        <v>1995</v>
      </c>
      <c r="G133" s="55"/>
      <c r="H133" s="55"/>
      <c r="I133" s="55"/>
      <c r="J133" s="55"/>
      <c r="K133" s="55"/>
      <c r="L133" s="55"/>
      <c r="M133" s="55"/>
      <c r="N133" s="61"/>
      <c r="O133" s="61"/>
      <c r="P133" s="75"/>
      <c r="Q133" s="75">
        <v>0</v>
      </c>
      <c r="R133" s="60"/>
      <c r="S133" s="62"/>
      <c r="T133" s="62"/>
      <c r="U133" s="62"/>
      <c r="V133" s="62"/>
      <c r="W133" s="62"/>
      <c r="X133" s="62"/>
      <c r="Y133" s="62"/>
      <c r="Z133" s="62"/>
      <c r="AA133" s="63"/>
      <c r="AB133" s="56"/>
    </row>
    <row r="134" spans="1:34" s="64" customFormat="1" ht="30" customHeight="1">
      <c r="A134" s="54">
        <v>129</v>
      </c>
      <c r="B134" s="56" t="s">
        <v>41</v>
      </c>
      <c r="C134" s="56" t="s">
        <v>80</v>
      </c>
      <c r="D134" s="78" t="s">
        <v>222</v>
      </c>
      <c r="E134" s="55"/>
      <c r="F134" s="55">
        <v>1999</v>
      </c>
      <c r="G134" s="55"/>
      <c r="H134" s="55"/>
      <c r="I134" s="55"/>
      <c r="J134" s="55"/>
      <c r="K134" s="55"/>
      <c r="L134" s="55"/>
      <c r="M134" s="55"/>
      <c r="N134" s="61"/>
      <c r="O134" s="61"/>
      <c r="P134" s="75"/>
      <c r="Q134" s="75">
        <v>0</v>
      </c>
      <c r="R134" s="60"/>
      <c r="S134" s="62"/>
      <c r="T134" s="62"/>
      <c r="U134" s="62"/>
      <c r="V134" s="62"/>
      <c r="W134" s="62"/>
      <c r="X134" s="62"/>
      <c r="Y134" s="62"/>
      <c r="Z134" s="62"/>
      <c r="AA134" s="63"/>
      <c r="AB134" s="56"/>
    </row>
    <row r="135" spans="1:34" s="64" customFormat="1" ht="30" customHeight="1">
      <c r="A135" s="54">
        <v>130</v>
      </c>
      <c r="B135" s="56" t="s">
        <v>41</v>
      </c>
      <c r="C135" s="56" t="s">
        <v>80</v>
      </c>
      <c r="D135" s="78" t="s">
        <v>223</v>
      </c>
      <c r="E135" s="55"/>
      <c r="F135" s="55">
        <v>2002</v>
      </c>
      <c r="G135" s="55"/>
      <c r="H135" s="55"/>
      <c r="I135" s="55"/>
      <c r="J135" s="55"/>
      <c r="K135" s="55"/>
      <c r="L135" s="55"/>
      <c r="M135" s="55"/>
      <c r="N135" s="61"/>
      <c r="O135" s="61"/>
      <c r="P135" s="75"/>
      <c r="Q135" s="75">
        <v>0</v>
      </c>
      <c r="R135" s="60"/>
      <c r="S135" s="62"/>
      <c r="T135" s="62"/>
      <c r="U135" s="62"/>
      <c r="V135" s="62"/>
      <c r="W135" s="62"/>
      <c r="X135" s="62"/>
      <c r="Y135" s="62"/>
      <c r="Z135" s="62"/>
      <c r="AA135" s="63"/>
      <c r="AB135" s="56"/>
    </row>
    <row r="136" spans="1:34" s="64" customFormat="1" ht="30" customHeight="1">
      <c r="A136" s="54">
        <v>131</v>
      </c>
      <c r="B136" s="56" t="s">
        <v>41</v>
      </c>
      <c r="C136" s="56" t="s">
        <v>80</v>
      </c>
      <c r="D136" s="78" t="s">
        <v>224</v>
      </c>
      <c r="E136" s="55"/>
      <c r="F136" s="55">
        <v>2009</v>
      </c>
      <c r="G136" s="55"/>
      <c r="H136" s="55"/>
      <c r="I136" s="55"/>
      <c r="J136" s="55"/>
      <c r="K136" s="55"/>
      <c r="L136" s="55"/>
      <c r="M136" s="55"/>
      <c r="N136" s="61"/>
      <c r="O136" s="61"/>
      <c r="P136" s="75"/>
      <c r="Q136" s="75">
        <v>0</v>
      </c>
      <c r="R136" s="60"/>
      <c r="S136" s="62"/>
      <c r="T136" s="62"/>
      <c r="U136" s="62"/>
      <c r="V136" s="62"/>
      <c r="W136" s="62"/>
      <c r="X136" s="62"/>
      <c r="Y136" s="62"/>
      <c r="Z136" s="62"/>
      <c r="AA136" s="63"/>
      <c r="AB136" s="56"/>
    </row>
    <row r="137" spans="1:34" s="84" customFormat="1" ht="41.25" customHeight="1">
      <c r="A137" s="79"/>
      <c r="B137" s="80"/>
      <c r="C137" s="81"/>
      <c r="D137" s="81"/>
      <c r="E137" s="82"/>
      <c r="F137" s="82"/>
      <c r="G137" s="82"/>
      <c r="H137" s="82"/>
      <c r="I137" s="82"/>
      <c r="J137" s="82"/>
      <c r="K137" s="82"/>
      <c r="L137" s="82"/>
      <c r="M137" s="82"/>
      <c r="N137" s="82"/>
      <c r="O137" s="82"/>
      <c r="P137" s="82"/>
      <c r="Q137" s="82"/>
      <c r="R137" s="82"/>
      <c r="S137" s="82"/>
      <c r="T137" s="83"/>
      <c r="U137" s="83"/>
      <c r="V137" s="83"/>
      <c r="W137" s="83"/>
      <c r="X137" s="83"/>
      <c r="Y137" s="83"/>
      <c r="Z137" s="83"/>
      <c r="AA137" s="83"/>
      <c r="AB137" s="83"/>
    </row>
    <row r="138" spans="1:34" s="85" customFormat="1" ht="18">
      <c r="C138" s="86"/>
      <c r="D138" s="86"/>
      <c r="E138" s="86"/>
      <c r="F138" s="86"/>
      <c r="G138" s="86"/>
      <c r="H138" s="86"/>
      <c r="I138" s="86"/>
      <c r="J138" s="86"/>
      <c r="K138" s="86"/>
      <c r="L138" s="86"/>
      <c r="M138" s="86"/>
      <c r="N138" s="86"/>
      <c r="O138" s="87">
        <f t="shared" ref="O138:AB138" si="0">SUM(O6:O137)</f>
        <v>17815686.809999999</v>
      </c>
      <c r="P138" s="87">
        <f t="shared" si="0"/>
        <v>0</v>
      </c>
      <c r="Q138" s="87">
        <f t="shared" si="0"/>
        <v>40333559.810000002</v>
      </c>
      <c r="R138" s="87">
        <f t="shared" si="0"/>
        <v>0</v>
      </c>
      <c r="S138" s="87">
        <f t="shared" si="0"/>
        <v>1424199.12</v>
      </c>
      <c r="T138" s="87">
        <f t="shared" si="0"/>
        <v>0</v>
      </c>
      <c r="U138" s="87">
        <f t="shared" si="0"/>
        <v>0</v>
      </c>
      <c r="V138" s="87">
        <f t="shared" si="0"/>
        <v>0</v>
      </c>
      <c r="W138" s="87">
        <f t="shared" si="0"/>
        <v>0</v>
      </c>
      <c r="X138" s="87">
        <f t="shared" si="0"/>
        <v>22999.7</v>
      </c>
      <c r="Y138" s="87">
        <f t="shared" si="0"/>
        <v>0</v>
      </c>
      <c r="Z138" s="87">
        <f t="shared" si="0"/>
        <v>0</v>
      </c>
      <c r="AA138" s="87">
        <f t="shared" si="0"/>
        <v>0</v>
      </c>
      <c r="AB138" s="87">
        <f t="shared" si="0"/>
        <v>0</v>
      </c>
    </row>
    <row r="139" spans="1:34">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34">
      <c r="E140" s="89"/>
      <c r="F140" s="89"/>
      <c r="G140" s="89"/>
      <c r="H140" s="89"/>
      <c r="I140" s="89"/>
      <c r="J140" s="89"/>
      <c r="K140" s="89"/>
      <c r="L140" s="89"/>
      <c r="M140" s="89"/>
      <c r="N140" s="89"/>
      <c r="O140" s="89"/>
      <c r="P140" s="88"/>
      <c r="Q140" s="88"/>
      <c r="R140" s="88"/>
      <c r="S140" s="88"/>
      <c r="T140" s="88"/>
      <c r="U140" s="88"/>
      <c r="V140" s="88"/>
      <c r="W140" s="88"/>
      <c r="X140" s="88"/>
      <c r="Y140" s="88"/>
      <c r="Z140" s="88"/>
      <c r="AA140" s="88"/>
      <c r="AB140" s="88"/>
    </row>
    <row r="141" spans="1:34">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34">
      <c r="B142" s="90" t="s">
        <v>225</v>
      </c>
      <c r="C142" s="90"/>
      <c r="D142" s="90"/>
      <c r="E142" s="90"/>
      <c r="F142" s="90"/>
      <c r="G142" s="90"/>
      <c r="H142" s="90"/>
      <c r="I142" s="90"/>
      <c r="J142" s="90"/>
      <c r="K142" s="90"/>
      <c r="L142" s="90"/>
      <c r="M142" s="90"/>
      <c r="N142" s="90"/>
      <c r="O142" s="91"/>
      <c r="P142" s="91"/>
      <c r="Q142" s="90"/>
      <c r="R142" s="90"/>
      <c r="S142" s="90"/>
      <c r="T142" s="90"/>
      <c r="U142" s="90"/>
      <c r="V142" s="90"/>
      <c r="W142" s="90"/>
      <c r="X142" s="90"/>
      <c r="Y142" s="90"/>
      <c r="Z142" s="90"/>
      <c r="AA142" s="90"/>
      <c r="AB142" s="90"/>
      <c r="AC142" s="90"/>
      <c r="AD142" s="90"/>
      <c r="AE142" s="90"/>
      <c r="AF142" s="90"/>
      <c r="AG142" s="90"/>
      <c r="AH142" s="90"/>
    </row>
    <row r="143" spans="1:34" ht="14.45" customHeight="1">
      <c r="B143" s="201" t="s">
        <v>226</v>
      </c>
      <c r="C143" s="201"/>
      <c r="D143" s="201"/>
      <c r="E143" s="201"/>
      <c r="F143" s="201"/>
      <c r="G143" s="201"/>
      <c r="H143" s="201"/>
      <c r="I143" s="201"/>
      <c r="J143" s="201"/>
      <c r="K143" s="201"/>
      <c r="L143" s="201"/>
      <c r="M143" s="201"/>
      <c r="N143" s="201"/>
      <c r="O143" s="201"/>
      <c r="P143" s="201"/>
      <c r="Q143" s="92"/>
      <c r="R143" s="92"/>
      <c r="S143" s="92"/>
      <c r="T143" s="90"/>
      <c r="U143" s="90"/>
      <c r="V143" s="90"/>
      <c r="W143" s="90"/>
      <c r="X143" s="90"/>
      <c r="Y143" s="90"/>
      <c r="Z143" s="90"/>
      <c r="AA143" s="90"/>
      <c r="AB143" s="90"/>
      <c r="AC143" s="90"/>
      <c r="AD143" s="90"/>
      <c r="AE143" s="90"/>
      <c r="AF143" s="90"/>
      <c r="AG143" s="90"/>
      <c r="AH143" s="90"/>
    </row>
    <row r="144" spans="1:34">
      <c r="C144" s="90"/>
      <c r="D144" s="90"/>
      <c r="E144" s="90"/>
      <c r="F144" s="90"/>
      <c r="G144" s="90"/>
      <c r="H144" s="90"/>
      <c r="I144" s="90"/>
      <c r="J144" s="90"/>
      <c r="K144" s="90"/>
      <c r="L144" s="90"/>
      <c r="M144" s="90"/>
      <c r="N144" s="90"/>
      <c r="O144" s="91"/>
      <c r="P144" s="91"/>
      <c r="Q144" s="90"/>
      <c r="R144" s="90"/>
      <c r="S144" s="90"/>
      <c r="T144" s="90"/>
      <c r="U144" s="90"/>
      <c r="V144" s="90"/>
      <c r="W144" s="90"/>
      <c r="X144" s="90"/>
      <c r="Y144" s="90"/>
      <c r="Z144" s="90"/>
      <c r="AA144" s="90"/>
      <c r="AB144" s="90"/>
      <c r="AC144" s="90"/>
      <c r="AD144" s="90"/>
      <c r="AE144" s="90"/>
      <c r="AF144" s="90"/>
      <c r="AG144" s="90"/>
      <c r="AH144" s="90"/>
    </row>
    <row r="145" spans="2:39" ht="14.45" customHeight="1">
      <c r="B145" s="201" t="s">
        <v>227</v>
      </c>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row>
  </sheetData>
  <mergeCells count="41">
    <mergeCell ref="B143:P143"/>
    <mergeCell ref="B145:AM145"/>
    <mergeCell ref="N6:N19"/>
    <mergeCell ref="J63:L63"/>
    <mergeCell ref="J64:L64"/>
    <mergeCell ref="J65:L65"/>
    <mergeCell ref="J66:L66"/>
    <mergeCell ref="X3:AA3"/>
    <mergeCell ref="AB3:AB5"/>
    <mergeCell ref="O4:O5"/>
    <mergeCell ref="P4:P5"/>
    <mergeCell ref="Q4:Q5"/>
    <mergeCell ref="R4:R5"/>
    <mergeCell ref="S4:S5"/>
    <mergeCell ref="T4:T5"/>
    <mergeCell ref="U4:U5"/>
    <mergeCell ref="V4:V5"/>
    <mergeCell ref="W4:W5"/>
    <mergeCell ref="X4:Y4"/>
    <mergeCell ref="Z4:AA4"/>
    <mergeCell ref="N3:N5"/>
    <mergeCell ref="O3:P3"/>
    <mergeCell ref="Q3:R3"/>
    <mergeCell ref="S3:T3"/>
    <mergeCell ref="U3:V3"/>
    <mergeCell ref="B2:N2"/>
    <mergeCell ref="O2:V2"/>
    <mergeCell ref="X2:AA2"/>
    <mergeCell ref="A3:A5"/>
    <mergeCell ref="B3:B5"/>
    <mergeCell ref="C3:C5"/>
    <mergeCell ref="D3:D5"/>
    <mergeCell ref="E3:E5"/>
    <mergeCell ref="F3:F5"/>
    <mergeCell ref="G3:G5"/>
    <mergeCell ref="H3:H5"/>
    <mergeCell ref="I3:I5"/>
    <mergeCell ref="J3:J5"/>
    <mergeCell ref="K3:K5"/>
    <mergeCell ref="L3:L5"/>
    <mergeCell ref="M3:M5"/>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28"/>
  <sheetViews>
    <sheetView topLeftCell="M22" zoomScaleNormal="100" workbookViewId="0">
      <selection activeCell="A28" sqref="A28"/>
    </sheetView>
  </sheetViews>
  <sheetFormatPr defaultRowHeight="14.25"/>
  <cols>
    <col min="1" max="1" width="3.875" style="93" customWidth="1"/>
    <col min="2" max="2" width="14.375" style="93" customWidth="1"/>
    <col min="3" max="3" width="16.125" style="93" customWidth="1"/>
    <col min="4" max="4" width="17" style="94" customWidth="1"/>
    <col min="5" max="5" width="14" style="93" customWidth="1"/>
    <col min="6" max="6" width="14.625" style="95" customWidth="1"/>
    <col min="7" max="7" width="13.25" style="95" customWidth="1"/>
    <col min="8" max="8" width="15.5" style="93" customWidth="1"/>
    <col min="9" max="9" width="12.75" style="93" customWidth="1"/>
    <col min="10" max="10" width="16.5" style="93" customWidth="1"/>
    <col min="11" max="11" width="18.5" style="93" customWidth="1"/>
    <col min="12" max="12" width="20.375" style="93" customWidth="1"/>
    <col min="13" max="13" width="14" style="95" customWidth="1"/>
    <col min="14" max="14" width="15.5" style="95" customWidth="1"/>
    <col min="15" max="15" width="13.875" style="93" customWidth="1"/>
    <col min="16" max="16" width="14.375" style="93" customWidth="1"/>
    <col min="17" max="17" width="14.75" style="93" customWidth="1"/>
    <col min="18" max="18" width="15.375" style="93" customWidth="1"/>
    <col min="19" max="19" width="13.625" style="93" customWidth="1"/>
    <col min="20" max="21" width="15.625" style="93" customWidth="1"/>
    <col min="22" max="23" width="18.625" style="93" customWidth="1"/>
    <col min="24" max="24" width="12.625" style="93" customWidth="1"/>
    <col min="25" max="25" width="14.125" style="93" customWidth="1"/>
    <col min="26" max="26" width="12.25" style="93" customWidth="1"/>
    <col min="27" max="27" width="14.875" style="93" customWidth="1"/>
    <col min="28" max="28" width="17.25" style="93" customWidth="1"/>
    <col min="29" max="1025" width="9" style="93" customWidth="1"/>
  </cols>
  <sheetData>
    <row r="1" spans="1:28">
      <c r="A1" s="96"/>
      <c r="B1" s="96"/>
      <c r="C1" s="96"/>
      <c r="D1" s="97"/>
      <c r="E1" s="96"/>
      <c r="F1" s="98"/>
      <c r="G1" s="98"/>
      <c r="H1" s="96"/>
      <c r="I1" s="96"/>
      <c r="J1" s="96"/>
      <c r="K1" s="96"/>
      <c r="L1" s="96"/>
      <c r="M1" s="98"/>
      <c r="N1" s="98"/>
      <c r="O1" s="96"/>
      <c r="P1" s="96"/>
      <c r="Q1" s="96"/>
      <c r="R1" s="96"/>
      <c r="S1" s="96"/>
      <c r="T1" s="96"/>
      <c r="U1" s="96"/>
      <c r="V1" s="96"/>
      <c r="W1" s="96"/>
    </row>
    <row r="2" spans="1:28" ht="25.5">
      <c r="A2" s="99"/>
      <c r="B2" s="210" t="s">
        <v>26</v>
      </c>
      <c r="C2" s="210"/>
      <c r="D2" s="210"/>
      <c r="E2" s="210"/>
      <c r="F2" s="210"/>
      <c r="G2" s="210"/>
      <c r="H2" s="210"/>
      <c r="I2" s="210"/>
      <c r="J2" s="210"/>
      <c r="K2" s="210"/>
      <c r="L2" s="210"/>
      <c r="M2" s="210"/>
      <c r="N2" s="210"/>
      <c r="O2" s="173" t="s">
        <v>1</v>
      </c>
      <c r="P2" s="173"/>
      <c r="Q2" s="173"/>
      <c r="R2" s="173"/>
      <c r="S2" s="173"/>
      <c r="T2" s="173"/>
      <c r="U2" s="173"/>
      <c r="V2" s="173"/>
      <c r="W2" s="3"/>
      <c r="X2" s="204" t="s">
        <v>2</v>
      </c>
      <c r="Y2" s="204"/>
      <c r="Z2" s="204"/>
      <c r="AA2" s="204"/>
      <c r="AB2" s="100" t="s">
        <v>27</v>
      </c>
    </row>
    <row r="3" spans="1:28" ht="92.25" customHeight="1">
      <c r="A3" s="205" t="s">
        <v>3</v>
      </c>
      <c r="B3" s="206" t="s">
        <v>4</v>
      </c>
      <c r="C3" s="207" t="s">
        <v>5</v>
      </c>
      <c r="D3" s="207" t="s">
        <v>28</v>
      </c>
      <c r="E3" s="207" t="s">
        <v>29</v>
      </c>
      <c r="F3" s="207" t="s">
        <v>30</v>
      </c>
      <c r="G3" s="207" t="s">
        <v>31</v>
      </c>
      <c r="H3" s="207" t="s">
        <v>32</v>
      </c>
      <c r="I3" s="207" t="s">
        <v>33</v>
      </c>
      <c r="J3" s="207" t="s">
        <v>34</v>
      </c>
      <c r="K3" s="207" t="s">
        <v>35</v>
      </c>
      <c r="L3" s="207" t="s">
        <v>36</v>
      </c>
      <c r="M3" s="207" t="s">
        <v>37</v>
      </c>
      <c r="N3" s="214" t="s">
        <v>38</v>
      </c>
      <c r="O3" s="208" t="s">
        <v>6</v>
      </c>
      <c r="P3" s="208"/>
      <c r="Q3" s="209" t="s">
        <v>39</v>
      </c>
      <c r="R3" s="209"/>
      <c r="S3" s="207" t="s">
        <v>8</v>
      </c>
      <c r="T3" s="207"/>
      <c r="U3" s="173" t="s">
        <v>9</v>
      </c>
      <c r="V3" s="173"/>
      <c r="W3" s="101" t="s">
        <v>10</v>
      </c>
      <c r="X3" s="212" t="s">
        <v>11</v>
      </c>
      <c r="Y3" s="212"/>
      <c r="Z3" s="212"/>
      <c r="AA3" s="212"/>
      <c r="AB3" s="208" t="s">
        <v>40</v>
      </c>
    </row>
    <row r="4" spans="1:28" ht="49.5" customHeight="1">
      <c r="A4" s="205"/>
      <c r="B4" s="206"/>
      <c r="C4" s="206"/>
      <c r="D4" s="206"/>
      <c r="E4" s="206"/>
      <c r="F4" s="206"/>
      <c r="G4" s="206"/>
      <c r="H4" s="206"/>
      <c r="I4" s="206"/>
      <c r="J4" s="206"/>
      <c r="K4" s="206"/>
      <c r="L4" s="206"/>
      <c r="M4" s="206"/>
      <c r="N4" s="214"/>
      <c r="O4" s="213" t="s">
        <v>12</v>
      </c>
      <c r="P4" s="207" t="s">
        <v>13</v>
      </c>
      <c r="Q4" s="207" t="s">
        <v>14</v>
      </c>
      <c r="R4" s="207" t="s">
        <v>13</v>
      </c>
      <c r="S4" s="207" t="s">
        <v>14</v>
      </c>
      <c r="T4" s="207" t="s">
        <v>13</v>
      </c>
      <c r="U4" s="214" t="s">
        <v>14</v>
      </c>
      <c r="V4" s="215" t="s">
        <v>13</v>
      </c>
      <c r="W4" s="216" t="s">
        <v>13</v>
      </c>
      <c r="X4" s="217" t="s">
        <v>15</v>
      </c>
      <c r="Y4" s="217"/>
      <c r="Z4" s="218" t="s">
        <v>16</v>
      </c>
      <c r="AA4" s="218"/>
      <c r="AB4" s="208"/>
    </row>
    <row r="5" spans="1:28" ht="69.75" customHeight="1">
      <c r="A5" s="205"/>
      <c r="B5" s="206"/>
      <c r="C5" s="207"/>
      <c r="D5" s="207"/>
      <c r="E5" s="207"/>
      <c r="F5" s="207"/>
      <c r="G5" s="207"/>
      <c r="H5" s="207"/>
      <c r="I5" s="207"/>
      <c r="J5" s="207"/>
      <c r="K5" s="207"/>
      <c r="L5" s="207"/>
      <c r="M5" s="207"/>
      <c r="N5" s="214"/>
      <c r="O5" s="213"/>
      <c r="P5" s="207"/>
      <c r="Q5" s="207"/>
      <c r="R5" s="207"/>
      <c r="S5" s="207"/>
      <c r="T5" s="207"/>
      <c r="U5" s="214"/>
      <c r="V5" s="215"/>
      <c r="W5" s="215"/>
      <c r="X5" s="102" t="s">
        <v>14</v>
      </c>
      <c r="Y5" s="103" t="s">
        <v>13</v>
      </c>
      <c r="Z5" s="104" t="s">
        <v>14</v>
      </c>
      <c r="AA5" s="105" t="s">
        <v>13</v>
      </c>
      <c r="AB5" s="208"/>
    </row>
    <row r="6" spans="1:28" s="115" customFormat="1" ht="76.5">
      <c r="A6" s="106"/>
      <c r="B6" s="107" t="s">
        <v>228</v>
      </c>
      <c r="C6" s="108" t="s">
        <v>229</v>
      </c>
      <c r="D6" s="108" t="s">
        <v>230</v>
      </c>
      <c r="E6" s="108" t="s">
        <v>231</v>
      </c>
      <c r="F6" s="109">
        <v>2010</v>
      </c>
      <c r="G6" s="110">
        <v>300.27999999999997</v>
      </c>
      <c r="H6" s="108"/>
      <c r="I6" s="108"/>
      <c r="J6" s="108"/>
      <c r="K6" s="108"/>
      <c r="L6" s="108"/>
      <c r="M6" s="109" t="s">
        <v>50</v>
      </c>
      <c r="N6" s="109"/>
      <c r="O6" s="111">
        <v>1575042.37</v>
      </c>
      <c r="P6" s="112"/>
      <c r="Q6" s="112">
        <v>658306.99</v>
      </c>
      <c r="R6" s="112"/>
      <c r="S6" s="112"/>
      <c r="T6" s="113"/>
      <c r="U6" s="113"/>
      <c r="V6" s="113"/>
      <c r="W6" s="113"/>
      <c r="X6" s="113"/>
      <c r="Y6" s="113"/>
      <c r="Z6" s="113"/>
      <c r="AA6" s="113"/>
      <c r="AB6" s="114"/>
    </row>
    <row r="7" spans="1:28" s="115" customFormat="1" ht="63.75">
      <c r="A7" s="106"/>
      <c r="B7" s="107" t="s">
        <v>232</v>
      </c>
      <c r="C7" s="108" t="s">
        <v>233</v>
      </c>
      <c r="D7" s="108" t="s">
        <v>234</v>
      </c>
      <c r="E7" s="108" t="s">
        <v>231</v>
      </c>
      <c r="F7" s="109" t="s">
        <v>235</v>
      </c>
      <c r="G7" s="110">
        <v>107</v>
      </c>
      <c r="H7" s="108"/>
      <c r="I7" s="108"/>
      <c r="J7" s="108"/>
      <c r="K7" s="108"/>
      <c r="L7" s="108"/>
      <c r="M7" s="109" t="s">
        <v>50</v>
      </c>
      <c r="N7" s="109"/>
      <c r="O7" s="112">
        <v>93423.6</v>
      </c>
      <c r="P7" s="112"/>
      <c r="Q7" s="112">
        <v>178305.71</v>
      </c>
      <c r="R7" s="112"/>
      <c r="S7" s="112"/>
      <c r="T7" s="113"/>
      <c r="U7" s="113"/>
      <c r="V7" s="113"/>
      <c r="W7" s="113"/>
      <c r="X7" s="113"/>
      <c r="Y7" s="113"/>
      <c r="Z7" s="113"/>
      <c r="AA7" s="113"/>
      <c r="AB7" s="114"/>
    </row>
    <row r="8" spans="1:28" s="115" customFormat="1" ht="20.25" customHeight="1">
      <c r="A8" s="106"/>
      <c r="B8" s="107"/>
      <c r="C8" s="108"/>
      <c r="D8" s="108"/>
      <c r="E8" s="108"/>
      <c r="F8" s="109"/>
      <c r="G8" s="110"/>
      <c r="H8" s="108"/>
      <c r="I8" s="108"/>
      <c r="J8" s="108"/>
      <c r="K8" s="108"/>
      <c r="L8" s="108"/>
      <c r="M8" s="109"/>
      <c r="N8" s="109"/>
      <c r="O8" s="112">
        <v>356282.13</v>
      </c>
      <c r="P8" s="112"/>
      <c r="Q8" s="112"/>
      <c r="R8" s="112"/>
      <c r="S8" s="112"/>
      <c r="T8" s="113"/>
      <c r="U8" s="113"/>
      <c r="V8" s="113"/>
      <c r="W8" s="113"/>
      <c r="X8" s="113"/>
      <c r="Y8" s="113"/>
      <c r="Z8" s="113"/>
      <c r="AA8" s="113"/>
      <c r="AB8" s="114"/>
    </row>
    <row r="9" spans="1:28" s="115" customFormat="1" ht="85.5" customHeight="1">
      <c r="A9" s="106"/>
      <c r="B9" s="107" t="s">
        <v>236</v>
      </c>
      <c r="C9" s="108" t="s">
        <v>237</v>
      </c>
      <c r="D9" s="108" t="s">
        <v>238</v>
      </c>
      <c r="E9" s="108" t="s">
        <v>231</v>
      </c>
      <c r="F9" s="109">
        <v>2017</v>
      </c>
      <c r="G9" s="110"/>
      <c r="H9" s="108"/>
      <c r="I9" s="108"/>
      <c r="J9" s="108" t="s">
        <v>239</v>
      </c>
      <c r="K9" s="108"/>
      <c r="L9" s="108"/>
      <c r="M9" s="109" t="s">
        <v>50</v>
      </c>
      <c r="N9" s="109"/>
      <c r="O9" s="112">
        <v>429874</v>
      </c>
      <c r="P9" s="112"/>
      <c r="Q9" s="112">
        <v>517837.49</v>
      </c>
      <c r="R9" s="112"/>
      <c r="S9" s="112"/>
      <c r="T9" s="113"/>
      <c r="U9" s="113"/>
      <c r="V9" s="113"/>
      <c r="W9" s="113"/>
      <c r="X9" s="113"/>
      <c r="Y9" s="113"/>
      <c r="Z9" s="113"/>
      <c r="AA9" s="113"/>
      <c r="AB9" s="114"/>
    </row>
    <row r="10" spans="1:28" s="115" customFormat="1" ht="89.25">
      <c r="A10" s="106"/>
      <c r="B10" s="107" t="s">
        <v>240</v>
      </c>
      <c r="C10" s="108" t="s">
        <v>241</v>
      </c>
      <c r="D10" s="108" t="s">
        <v>242</v>
      </c>
      <c r="E10" s="108" t="s">
        <v>231</v>
      </c>
      <c r="F10" s="109">
        <v>2018</v>
      </c>
      <c r="G10" s="110"/>
      <c r="H10" s="108"/>
      <c r="I10" s="108"/>
      <c r="J10" s="108" t="s">
        <v>243</v>
      </c>
      <c r="K10" s="108" t="s">
        <v>244</v>
      </c>
      <c r="L10" s="108"/>
      <c r="M10" s="109" t="s">
        <v>50</v>
      </c>
      <c r="N10" s="109"/>
      <c r="O10" s="112">
        <v>293465.98</v>
      </c>
      <c r="P10" s="112"/>
      <c r="Q10" s="112">
        <v>27692.63</v>
      </c>
      <c r="R10" s="112"/>
      <c r="S10" s="112"/>
      <c r="T10" s="113"/>
      <c r="U10" s="113"/>
      <c r="V10" s="113"/>
      <c r="W10" s="113"/>
      <c r="X10" s="113"/>
      <c r="Y10" s="113"/>
      <c r="Z10" s="113"/>
      <c r="AA10" s="113"/>
      <c r="AB10" s="114"/>
    </row>
    <row r="11" spans="1:28" s="115" customFormat="1" ht="51">
      <c r="A11" s="106"/>
      <c r="B11" s="107" t="s">
        <v>245</v>
      </c>
      <c r="C11" s="108" t="s">
        <v>246</v>
      </c>
      <c r="D11" s="108" t="s">
        <v>247</v>
      </c>
      <c r="E11" s="108" t="s">
        <v>248</v>
      </c>
      <c r="F11" s="109">
        <v>2012</v>
      </c>
      <c r="G11" s="110">
        <v>80</v>
      </c>
      <c r="H11" s="108"/>
      <c r="I11" s="108"/>
      <c r="J11" s="108"/>
      <c r="K11" s="108"/>
      <c r="L11" s="108"/>
      <c r="M11" s="109" t="s">
        <v>50</v>
      </c>
      <c r="N11" s="109"/>
      <c r="O11" s="112">
        <v>283545.02</v>
      </c>
      <c r="P11" s="112"/>
      <c r="Q11" s="112">
        <v>228872.65</v>
      </c>
      <c r="R11" s="112"/>
      <c r="S11" s="112"/>
      <c r="T11" s="113"/>
      <c r="U11" s="113"/>
      <c r="V11" s="113"/>
      <c r="W11" s="113"/>
      <c r="X11" s="113"/>
      <c r="Y11" s="113"/>
      <c r="Z11" s="113"/>
      <c r="AA11" s="113"/>
      <c r="AB11" s="114"/>
    </row>
    <row r="12" spans="1:28" s="115" customFormat="1" ht="51">
      <c r="A12" s="106"/>
      <c r="B12" s="107" t="s">
        <v>249</v>
      </c>
      <c r="C12" s="108" t="s">
        <v>250</v>
      </c>
      <c r="D12" s="108" t="s">
        <v>251</v>
      </c>
      <c r="E12" s="108" t="s">
        <v>248</v>
      </c>
      <c r="F12" s="109">
        <v>2011</v>
      </c>
      <c r="G12" s="110"/>
      <c r="H12" s="108"/>
      <c r="I12" s="108"/>
      <c r="J12" s="108"/>
      <c r="K12" s="108"/>
      <c r="L12" s="108"/>
      <c r="M12" s="109" t="s">
        <v>50</v>
      </c>
      <c r="N12" s="109"/>
      <c r="O12" s="112">
        <v>471395.46</v>
      </c>
      <c r="P12" s="112"/>
      <c r="Q12" s="112">
        <v>29842.78</v>
      </c>
      <c r="R12" s="112"/>
      <c r="S12" s="112"/>
      <c r="T12" s="113"/>
      <c r="U12" s="113"/>
      <c r="V12" s="113"/>
      <c r="W12" s="113"/>
      <c r="X12" s="113"/>
      <c r="Y12" s="113"/>
      <c r="Z12" s="113"/>
      <c r="AA12" s="113"/>
      <c r="AB12" s="114"/>
    </row>
    <row r="13" spans="1:28" s="115" customFormat="1" ht="54" customHeight="1">
      <c r="A13" s="106"/>
      <c r="B13" s="107" t="s">
        <v>252</v>
      </c>
      <c r="C13" s="108" t="s">
        <v>253</v>
      </c>
      <c r="D13" s="108" t="s">
        <v>254</v>
      </c>
      <c r="E13" s="108" t="s">
        <v>231</v>
      </c>
      <c r="F13" s="109">
        <v>2008</v>
      </c>
      <c r="G13" s="110"/>
      <c r="H13" s="108"/>
      <c r="I13" s="108"/>
      <c r="J13" s="108"/>
      <c r="K13" s="108"/>
      <c r="L13" s="108"/>
      <c r="M13" s="109" t="s">
        <v>50</v>
      </c>
      <c r="N13" s="109"/>
      <c r="O13" s="112"/>
      <c r="P13" s="112"/>
      <c r="Q13" s="112">
        <v>313727.74</v>
      </c>
      <c r="R13" s="112"/>
      <c r="S13" s="112"/>
      <c r="T13" s="113"/>
      <c r="U13" s="113"/>
      <c r="V13" s="113"/>
      <c r="W13" s="113"/>
      <c r="X13" s="113"/>
      <c r="Y13" s="113"/>
      <c r="Z13" s="113"/>
      <c r="AA13" s="113"/>
      <c r="AB13" s="114"/>
    </row>
    <row r="14" spans="1:28" s="115" customFormat="1" ht="51" customHeight="1">
      <c r="A14" s="106"/>
      <c r="B14" s="107" t="s">
        <v>255</v>
      </c>
      <c r="C14" s="108" t="s">
        <v>256</v>
      </c>
      <c r="D14" s="108" t="s">
        <v>257</v>
      </c>
      <c r="E14" s="116" t="s">
        <v>231</v>
      </c>
      <c r="F14" s="109">
        <v>2008</v>
      </c>
      <c r="G14" s="110"/>
      <c r="H14" s="108"/>
      <c r="I14" s="108"/>
      <c r="J14" s="108"/>
      <c r="K14" s="108"/>
      <c r="L14" s="108"/>
      <c r="M14" s="109" t="s">
        <v>50</v>
      </c>
      <c r="N14" s="109"/>
      <c r="O14" s="112"/>
      <c r="P14" s="112"/>
      <c r="Q14" s="112">
        <v>148665.89000000001</v>
      </c>
      <c r="R14" s="112"/>
      <c r="S14" s="112"/>
      <c r="T14" s="113"/>
      <c r="U14" s="113"/>
      <c r="V14" s="113"/>
      <c r="W14" s="113"/>
      <c r="X14" s="113"/>
      <c r="Y14" s="113"/>
      <c r="Z14" s="113"/>
      <c r="AA14" s="113"/>
      <c r="AB14" s="114"/>
    </row>
    <row r="15" spans="1:28" s="115" customFormat="1" ht="38.25">
      <c r="A15" s="106"/>
      <c r="B15" s="107" t="s">
        <v>258</v>
      </c>
      <c r="C15" s="108" t="s">
        <v>259</v>
      </c>
      <c r="D15" s="108" t="s">
        <v>260</v>
      </c>
      <c r="E15" s="108" t="s">
        <v>248</v>
      </c>
      <c r="F15" s="109">
        <v>2008</v>
      </c>
      <c r="G15" s="110"/>
      <c r="H15" s="108"/>
      <c r="I15" s="108"/>
      <c r="J15" s="108"/>
      <c r="K15" s="108"/>
      <c r="L15" s="108"/>
      <c r="M15" s="109" t="s">
        <v>50</v>
      </c>
      <c r="N15" s="109"/>
      <c r="O15" s="112"/>
      <c r="P15" s="112"/>
      <c r="Q15" s="112">
        <v>117524.31</v>
      </c>
      <c r="R15" s="112"/>
      <c r="S15" s="112"/>
      <c r="T15" s="113"/>
      <c r="U15" s="113"/>
      <c r="V15" s="113"/>
      <c r="W15" s="113"/>
      <c r="X15" s="113"/>
      <c r="Y15" s="113"/>
      <c r="Z15" s="113"/>
      <c r="AA15" s="113"/>
      <c r="AB15" s="114"/>
    </row>
    <row r="16" spans="1:28" s="115" customFormat="1" ht="48.75" customHeight="1">
      <c r="A16" s="106"/>
      <c r="B16" s="107" t="s">
        <v>261</v>
      </c>
      <c r="C16" s="108" t="s">
        <v>262</v>
      </c>
      <c r="D16" s="108" t="s">
        <v>263</v>
      </c>
      <c r="E16" s="108" t="s">
        <v>231</v>
      </c>
      <c r="F16" s="109">
        <v>2011</v>
      </c>
      <c r="G16" s="110"/>
      <c r="H16" s="108"/>
      <c r="I16" s="108"/>
      <c r="J16" s="108"/>
      <c r="K16" s="108"/>
      <c r="L16" s="108"/>
      <c r="M16" s="109" t="s">
        <v>50</v>
      </c>
      <c r="N16" s="109"/>
      <c r="O16" s="112"/>
      <c r="P16" s="112"/>
      <c r="Q16" s="112">
        <v>398107.53</v>
      </c>
      <c r="R16" s="112"/>
      <c r="S16" s="112"/>
      <c r="T16" s="113"/>
      <c r="U16" s="113"/>
      <c r="V16" s="113"/>
      <c r="W16" s="113"/>
      <c r="X16" s="113"/>
      <c r="Y16" s="113"/>
      <c r="Z16" s="113"/>
      <c r="AA16" s="113"/>
      <c r="AB16" s="114"/>
    </row>
    <row r="17" spans="1:39" s="115" customFormat="1" ht="76.5">
      <c r="A17" s="106"/>
      <c r="B17" s="107" t="s">
        <v>264</v>
      </c>
      <c r="C17" s="108" t="s">
        <v>265</v>
      </c>
      <c r="D17" s="108" t="s">
        <v>266</v>
      </c>
      <c r="E17" s="108" t="s">
        <v>267</v>
      </c>
      <c r="F17" s="109">
        <v>2011</v>
      </c>
      <c r="G17" s="110">
        <v>7</v>
      </c>
      <c r="H17" s="108"/>
      <c r="I17" s="108"/>
      <c r="J17" s="108" t="s">
        <v>268</v>
      </c>
      <c r="K17" s="108"/>
      <c r="L17" s="108"/>
      <c r="M17" s="109" t="s">
        <v>50</v>
      </c>
      <c r="N17" s="109"/>
      <c r="O17" s="112"/>
      <c r="P17" s="112"/>
      <c r="Q17" s="112">
        <v>14600.2</v>
      </c>
      <c r="R17" s="112"/>
      <c r="S17" s="112"/>
      <c r="T17" s="113"/>
      <c r="U17" s="113"/>
      <c r="V17" s="113"/>
      <c r="W17" s="113"/>
      <c r="X17" s="113"/>
      <c r="Y17" s="113"/>
      <c r="Z17" s="113"/>
      <c r="AA17" s="113"/>
      <c r="AB17" s="114"/>
    </row>
    <row r="18" spans="1:39" s="115" customFormat="1" ht="204">
      <c r="A18" s="106"/>
      <c r="B18" s="107" t="s">
        <v>269</v>
      </c>
      <c r="C18" s="108" t="s">
        <v>270</v>
      </c>
      <c r="D18" s="108" t="s">
        <v>266</v>
      </c>
      <c r="E18" s="108" t="s">
        <v>267</v>
      </c>
      <c r="F18" s="109">
        <v>2013</v>
      </c>
      <c r="G18" s="110"/>
      <c r="H18" s="108"/>
      <c r="I18" s="108"/>
      <c r="J18" s="108" t="s">
        <v>271</v>
      </c>
      <c r="K18" s="108"/>
      <c r="L18" s="108"/>
      <c r="M18" s="109" t="s">
        <v>50</v>
      </c>
      <c r="N18" s="109"/>
      <c r="O18" s="112"/>
      <c r="P18" s="112"/>
      <c r="Q18" s="111">
        <v>874.45</v>
      </c>
      <c r="R18" s="112"/>
      <c r="S18" s="112"/>
      <c r="T18" s="113"/>
      <c r="U18" s="113"/>
      <c r="V18" s="113"/>
      <c r="W18" s="113"/>
      <c r="X18" s="113"/>
      <c r="Y18" s="113"/>
      <c r="Z18" s="113"/>
      <c r="AA18" s="113"/>
      <c r="AB18" s="114"/>
    </row>
    <row r="19" spans="1:39" s="115" customFormat="1" ht="25.5">
      <c r="A19" s="106"/>
      <c r="B19" s="107" t="s">
        <v>272</v>
      </c>
      <c r="C19" s="108" t="s">
        <v>270</v>
      </c>
      <c r="D19" s="108" t="s">
        <v>266</v>
      </c>
      <c r="E19" s="108" t="s">
        <v>267</v>
      </c>
      <c r="F19" s="109">
        <v>2016</v>
      </c>
      <c r="G19" s="110"/>
      <c r="H19" s="108"/>
      <c r="I19" s="108"/>
      <c r="J19" s="108"/>
      <c r="K19" s="108"/>
      <c r="L19" s="108"/>
      <c r="M19" s="109" t="s">
        <v>50</v>
      </c>
      <c r="N19" s="109"/>
      <c r="O19" s="112"/>
      <c r="P19" s="112"/>
      <c r="Q19" s="112">
        <v>34947</v>
      </c>
      <c r="R19" s="112"/>
      <c r="S19" s="112"/>
      <c r="T19" s="113"/>
      <c r="U19" s="113"/>
      <c r="V19" s="113"/>
      <c r="W19" s="113"/>
      <c r="X19" s="113"/>
      <c r="Y19" s="113"/>
      <c r="Z19" s="113"/>
      <c r="AA19" s="113"/>
      <c r="AB19" s="114"/>
    </row>
    <row r="20" spans="1:39" s="115" customFormat="1" ht="25.5">
      <c r="A20" s="106"/>
      <c r="B20" s="107" t="s">
        <v>264</v>
      </c>
      <c r="C20" s="108" t="s">
        <v>273</v>
      </c>
      <c r="D20" s="108" t="s">
        <v>266</v>
      </c>
      <c r="E20" s="108" t="s">
        <v>267</v>
      </c>
      <c r="F20" s="109">
        <v>2017</v>
      </c>
      <c r="G20" s="110"/>
      <c r="H20" s="108"/>
      <c r="I20" s="108"/>
      <c r="J20" s="108"/>
      <c r="K20" s="108"/>
      <c r="L20" s="108"/>
      <c r="M20" s="109" t="s">
        <v>50</v>
      </c>
      <c r="N20" s="109"/>
      <c r="O20" s="112"/>
      <c r="P20" s="112"/>
      <c r="Q20" s="112">
        <v>1516.7</v>
      </c>
      <c r="R20" s="112"/>
      <c r="S20" s="112"/>
      <c r="T20" s="113"/>
      <c r="U20" s="113"/>
      <c r="V20" s="113"/>
      <c r="W20" s="113"/>
      <c r="X20" s="113"/>
      <c r="Y20" s="113"/>
      <c r="Z20" s="113"/>
      <c r="AA20" s="113"/>
      <c r="AB20" s="114"/>
    </row>
    <row r="21" spans="1:39" s="115" customFormat="1" ht="123.75" customHeight="1">
      <c r="A21" s="106"/>
      <c r="B21" s="107" t="s">
        <v>274</v>
      </c>
      <c r="C21" s="108" t="s">
        <v>275</v>
      </c>
      <c r="D21" s="108" t="s">
        <v>276</v>
      </c>
      <c r="E21" s="108" t="s">
        <v>267</v>
      </c>
      <c r="F21" s="109">
        <v>1894</v>
      </c>
      <c r="G21" s="110">
        <v>580.29999999999995</v>
      </c>
      <c r="H21" s="108" t="s">
        <v>277</v>
      </c>
      <c r="I21" s="108"/>
      <c r="J21" s="108" t="s">
        <v>278</v>
      </c>
      <c r="K21" s="108" t="s">
        <v>279</v>
      </c>
      <c r="L21" s="108" t="s">
        <v>280</v>
      </c>
      <c r="M21" s="109" t="s">
        <v>50</v>
      </c>
      <c r="N21" s="109"/>
      <c r="O21" s="112"/>
      <c r="P21" s="117">
        <v>2030000</v>
      </c>
      <c r="Q21" s="112"/>
      <c r="R21" s="112"/>
      <c r="S21" s="112"/>
      <c r="T21" s="113"/>
      <c r="U21" s="113"/>
      <c r="V21" s="113"/>
      <c r="W21" s="113"/>
      <c r="X21" s="113"/>
      <c r="Y21" s="113"/>
      <c r="Z21" s="113"/>
      <c r="AA21" s="113"/>
      <c r="AB21" s="114"/>
    </row>
    <row r="22" spans="1:39" s="115" customFormat="1" ht="38.25">
      <c r="A22" s="106"/>
      <c r="B22" s="107" t="s">
        <v>281</v>
      </c>
      <c r="C22" s="108" t="s">
        <v>282</v>
      </c>
      <c r="D22" s="108" t="s">
        <v>283</v>
      </c>
      <c r="E22" s="108" t="s">
        <v>267</v>
      </c>
      <c r="F22" s="109"/>
      <c r="G22" s="110"/>
      <c r="H22" s="108"/>
      <c r="I22" s="108"/>
      <c r="J22" s="108"/>
      <c r="K22" s="108"/>
      <c r="L22" s="108"/>
      <c r="M22" s="109" t="s">
        <v>284</v>
      </c>
      <c r="N22" s="109" t="s">
        <v>285</v>
      </c>
      <c r="O22" s="112">
        <v>156995.71</v>
      </c>
      <c r="P22" s="112"/>
      <c r="Q22" s="112">
        <v>140000</v>
      </c>
      <c r="R22" s="112"/>
      <c r="S22" s="112"/>
      <c r="T22" s="113"/>
      <c r="U22" s="113"/>
      <c r="V22" s="113"/>
      <c r="W22" s="113"/>
      <c r="X22" s="113"/>
      <c r="Y22" s="113"/>
      <c r="Z22" s="113"/>
      <c r="AA22" s="113"/>
      <c r="AB22" s="114"/>
    </row>
    <row r="23" spans="1:39" ht="27" customHeight="1">
      <c r="A23" s="118"/>
      <c r="B23" s="94"/>
      <c r="E23" s="119"/>
      <c r="F23" s="119"/>
      <c r="G23" s="119"/>
      <c r="H23" s="119"/>
      <c r="I23" s="119"/>
      <c r="J23" s="119"/>
      <c r="K23" s="119"/>
      <c r="L23" s="119"/>
      <c r="M23" s="119"/>
      <c r="N23" s="119"/>
      <c r="O23" s="120">
        <f t="shared" ref="O23:AB23" si="0">SUM(O6:O22)</f>
        <v>3660024.27</v>
      </c>
      <c r="P23" s="120">
        <f t="shared" si="0"/>
        <v>2030000</v>
      </c>
      <c r="Q23" s="120">
        <f t="shared" si="0"/>
        <v>2810822.0700000003</v>
      </c>
      <c r="R23" s="120">
        <f t="shared" si="0"/>
        <v>0</v>
      </c>
      <c r="S23" s="120">
        <f t="shared" si="0"/>
        <v>0</v>
      </c>
      <c r="T23" s="120">
        <f t="shared" si="0"/>
        <v>0</v>
      </c>
      <c r="U23" s="120">
        <f t="shared" si="0"/>
        <v>0</v>
      </c>
      <c r="V23" s="120">
        <f t="shared" si="0"/>
        <v>0</v>
      </c>
      <c r="W23" s="120">
        <f t="shared" si="0"/>
        <v>0</v>
      </c>
      <c r="X23" s="120">
        <f t="shared" si="0"/>
        <v>0</v>
      </c>
      <c r="Y23" s="120">
        <f t="shared" si="0"/>
        <v>0</v>
      </c>
      <c r="Z23" s="120">
        <f t="shared" si="0"/>
        <v>0</v>
      </c>
      <c r="AA23" s="120">
        <f t="shared" si="0"/>
        <v>0</v>
      </c>
      <c r="AB23" s="120">
        <f t="shared" si="0"/>
        <v>0</v>
      </c>
    </row>
    <row r="24" spans="1:39">
      <c r="A24" s="118"/>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row>
    <row r="25" spans="1:39">
      <c r="A25" s="118"/>
      <c r="B25" s="121" t="s">
        <v>225</v>
      </c>
      <c r="C25" s="121"/>
      <c r="D25" s="121"/>
      <c r="E25" s="121"/>
      <c r="F25" s="121"/>
      <c r="G25" s="121"/>
      <c r="H25" s="121"/>
      <c r="I25" s="121"/>
      <c r="J25" s="121"/>
      <c r="K25" s="121"/>
      <c r="L25" s="121"/>
      <c r="M25" s="121"/>
      <c r="N25" s="121"/>
      <c r="O25" s="122"/>
      <c r="P25" s="122"/>
      <c r="Q25" s="121"/>
      <c r="R25" s="121"/>
      <c r="S25" s="121"/>
      <c r="T25" s="121"/>
      <c r="U25" s="121"/>
      <c r="V25" s="121"/>
      <c r="W25" s="121"/>
      <c r="X25" s="121"/>
      <c r="Y25" s="121"/>
      <c r="Z25" s="121"/>
      <c r="AA25" s="121"/>
      <c r="AB25" s="121"/>
      <c r="AC25" s="121"/>
      <c r="AD25" s="121"/>
      <c r="AE25" s="121"/>
      <c r="AF25" s="121"/>
      <c r="AG25" s="121"/>
      <c r="AH25" s="121"/>
    </row>
    <row r="26" spans="1:39" ht="14.45" customHeight="1">
      <c r="A26" s="118"/>
      <c r="B26" s="211" t="s">
        <v>226</v>
      </c>
      <c r="C26" s="211"/>
      <c r="D26" s="211"/>
      <c r="E26" s="211"/>
      <c r="F26" s="211"/>
      <c r="G26" s="211"/>
      <c r="H26" s="211"/>
      <c r="I26" s="211"/>
      <c r="J26" s="211"/>
      <c r="K26" s="211"/>
      <c r="L26" s="211"/>
      <c r="M26" s="211"/>
      <c r="N26" s="211"/>
      <c r="O26" s="211"/>
      <c r="P26" s="211"/>
      <c r="Q26" s="123"/>
      <c r="R26" s="123"/>
      <c r="S26" s="123"/>
      <c r="T26" s="121"/>
      <c r="U26" s="121"/>
      <c r="V26" s="121"/>
      <c r="W26" s="121"/>
      <c r="X26" s="121"/>
      <c r="Y26" s="121"/>
      <c r="Z26" s="121"/>
      <c r="AA26" s="121"/>
      <c r="AB26" s="121"/>
      <c r="AC26" s="121"/>
      <c r="AD26" s="121"/>
      <c r="AE26" s="121"/>
      <c r="AF26" s="121"/>
      <c r="AG26" s="121"/>
      <c r="AH26" s="121"/>
    </row>
    <row r="27" spans="1:39">
      <c r="A27" s="118"/>
      <c r="C27" s="121"/>
      <c r="D27" s="121"/>
      <c r="E27" s="121"/>
      <c r="F27" s="121"/>
      <c r="G27" s="121"/>
      <c r="H27" s="121"/>
      <c r="I27" s="121"/>
      <c r="J27" s="121"/>
      <c r="K27" s="121"/>
      <c r="L27" s="121"/>
      <c r="M27" s="121"/>
      <c r="N27" s="121"/>
      <c r="O27" s="122"/>
      <c r="P27" s="122"/>
      <c r="Q27" s="121"/>
      <c r="R27" s="121"/>
      <c r="S27" s="121"/>
      <c r="T27" s="121"/>
      <c r="U27" s="121"/>
      <c r="V27" s="121"/>
      <c r="W27" s="121"/>
      <c r="X27" s="121"/>
      <c r="Y27" s="121"/>
      <c r="Z27" s="121"/>
      <c r="AA27" s="121"/>
      <c r="AB27" s="121"/>
      <c r="AC27" s="121"/>
      <c r="AD27" s="121"/>
      <c r="AE27" s="121"/>
      <c r="AF27" s="121"/>
      <c r="AG27" s="121"/>
      <c r="AH27" s="121"/>
    </row>
    <row r="28" spans="1:39" ht="14.45" customHeight="1">
      <c r="A28" s="118"/>
      <c r="B28" s="211" t="s">
        <v>227</v>
      </c>
      <c r="C28" s="211"/>
      <c r="D28" s="211"/>
      <c r="E28" s="211"/>
      <c r="F28" s="211"/>
      <c r="G28" s="211"/>
      <c r="H28" s="211"/>
      <c r="I28" s="211"/>
      <c r="J28" s="211"/>
      <c r="K28" s="211"/>
      <c r="L28" s="211"/>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row>
  </sheetData>
  <mergeCells count="36">
    <mergeCell ref="B28:AM28"/>
    <mergeCell ref="X3:AA3"/>
    <mergeCell ref="AB3:AB5"/>
    <mergeCell ref="O4:O5"/>
    <mergeCell ref="P4:P5"/>
    <mergeCell ref="Q4:Q5"/>
    <mergeCell ref="R4:R5"/>
    <mergeCell ref="S4:S5"/>
    <mergeCell ref="T4:T5"/>
    <mergeCell ref="U4:U5"/>
    <mergeCell ref="V4:V5"/>
    <mergeCell ref="W4:W5"/>
    <mergeCell ref="X4:Y4"/>
    <mergeCell ref="Z4:AA4"/>
    <mergeCell ref="N3:N5"/>
    <mergeCell ref="S3:T3"/>
    <mergeCell ref="U3:V3"/>
    <mergeCell ref="B2:N2"/>
    <mergeCell ref="O2:V2"/>
    <mergeCell ref="B26:P26"/>
    <mergeCell ref="X2:AA2"/>
    <mergeCell ref="A3:A5"/>
    <mergeCell ref="B3:B5"/>
    <mergeCell ref="C3:C5"/>
    <mergeCell ref="D3:D5"/>
    <mergeCell ref="E3:E5"/>
    <mergeCell ref="F3:F5"/>
    <mergeCell ref="G3:G5"/>
    <mergeCell ref="H3:H5"/>
    <mergeCell ref="I3:I5"/>
    <mergeCell ref="J3:J5"/>
    <mergeCell ref="K3:K5"/>
    <mergeCell ref="L3:L5"/>
    <mergeCell ref="M3:M5"/>
    <mergeCell ref="O3:P3"/>
    <mergeCell ref="Q3:R3"/>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19"/>
  <sheetViews>
    <sheetView topLeftCell="M8" zoomScaleNormal="100" workbookViewId="0">
      <selection activeCell="P12" sqref="P12:AB12"/>
    </sheetView>
  </sheetViews>
  <sheetFormatPr defaultRowHeight="14.25"/>
  <cols>
    <col min="1" max="1" width="3.875" style="27" customWidth="1"/>
    <col min="2" max="2" width="14.375" style="27" customWidth="1"/>
    <col min="3" max="3" width="16.625" style="27" customWidth="1"/>
    <col min="4" max="4" width="18.75" style="27" customWidth="1"/>
    <col min="5" max="5" width="14" style="27" customWidth="1"/>
    <col min="6" max="6" width="14.625" style="27" customWidth="1"/>
    <col min="7" max="7" width="13.25" style="27" customWidth="1"/>
    <col min="8" max="8" width="15.5" style="27" customWidth="1"/>
    <col min="9" max="9" width="14.125" style="27" customWidth="1"/>
    <col min="10" max="10" width="17" style="27" customWidth="1"/>
    <col min="11" max="11" width="18.5" style="27" customWidth="1"/>
    <col min="12" max="12" width="20.375" style="27" customWidth="1"/>
    <col min="13" max="13" width="15.375" style="27" customWidth="1"/>
    <col min="14" max="14" width="15.5" style="27" customWidth="1"/>
    <col min="15" max="15" width="13.875" style="27" customWidth="1"/>
    <col min="16" max="16" width="14.375" style="27" customWidth="1"/>
    <col min="17" max="17" width="14.75" style="27" customWidth="1"/>
    <col min="18" max="18" width="15.375" style="27" customWidth="1"/>
    <col min="19" max="19" width="13.625" style="27" customWidth="1"/>
    <col min="20" max="21" width="15.625" style="27" customWidth="1"/>
    <col min="22" max="23" width="18.625" style="27" customWidth="1"/>
    <col min="24" max="24" width="12.625" style="27" customWidth="1"/>
    <col min="25" max="25" width="14.125" style="27" customWidth="1"/>
    <col min="26" max="26" width="12.25" style="27" customWidth="1"/>
    <col min="27" max="27" width="14.875" style="27" customWidth="1"/>
    <col min="28" max="28" width="17.25" style="27" customWidth="1"/>
    <col min="29" max="1025" width="9" style="27" customWidth="1"/>
  </cols>
  <sheetData>
    <row r="1" spans="1:28" ht="15">
      <c r="A1" s="1"/>
      <c r="B1" s="1"/>
      <c r="C1" s="1"/>
      <c r="D1" s="1"/>
      <c r="E1" s="1"/>
      <c r="F1" s="1"/>
      <c r="G1" s="1"/>
      <c r="H1" s="1"/>
      <c r="I1" s="1"/>
      <c r="J1" s="1"/>
      <c r="K1" s="1"/>
      <c r="L1" s="1"/>
      <c r="M1" s="1"/>
      <c r="N1" s="1"/>
      <c r="O1" s="1"/>
      <c r="P1" s="1"/>
      <c r="Q1" s="1"/>
      <c r="R1" s="1"/>
      <c r="S1" s="1"/>
      <c r="T1" s="1"/>
      <c r="U1" s="1"/>
      <c r="V1" s="1"/>
      <c r="W1" s="1"/>
    </row>
    <row r="2" spans="1:28" ht="30">
      <c r="A2" s="28"/>
      <c r="B2" s="186" t="s">
        <v>26</v>
      </c>
      <c r="C2" s="186"/>
      <c r="D2" s="186"/>
      <c r="E2" s="186"/>
      <c r="F2" s="186"/>
      <c r="G2" s="186"/>
      <c r="H2" s="186"/>
      <c r="I2" s="186"/>
      <c r="J2" s="186"/>
      <c r="K2" s="186"/>
      <c r="L2" s="186"/>
      <c r="M2" s="186"/>
      <c r="N2" s="186"/>
      <c r="O2" s="187" t="s">
        <v>1</v>
      </c>
      <c r="P2" s="187"/>
      <c r="Q2" s="187"/>
      <c r="R2" s="187"/>
      <c r="S2" s="187"/>
      <c r="T2" s="187"/>
      <c r="U2" s="187"/>
      <c r="V2" s="187"/>
      <c r="W2" s="29"/>
      <c r="X2" s="188" t="s">
        <v>2</v>
      </c>
      <c r="Y2" s="188"/>
      <c r="Z2" s="188"/>
      <c r="AA2" s="188"/>
      <c r="AB2" s="30" t="s">
        <v>27</v>
      </c>
    </row>
    <row r="3" spans="1:28" ht="15.75" customHeight="1">
      <c r="A3" s="189" t="s">
        <v>3</v>
      </c>
      <c r="B3" s="190" t="s">
        <v>4</v>
      </c>
      <c r="C3" s="191" t="s">
        <v>5</v>
      </c>
      <c r="D3" s="191" t="s">
        <v>28</v>
      </c>
      <c r="E3" s="191" t="s">
        <v>29</v>
      </c>
      <c r="F3" s="191" t="s">
        <v>30</v>
      </c>
      <c r="G3" s="191" t="s">
        <v>31</v>
      </c>
      <c r="H3" s="191" t="s">
        <v>32</v>
      </c>
      <c r="I3" s="191" t="s">
        <v>33</v>
      </c>
      <c r="J3" s="191" t="s">
        <v>34</v>
      </c>
      <c r="K3" s="191" t="s">
        <v>35</v>
      </c>
      <c r="L3" s="191" t="s">
        <v>36</v>
      </c>
      <c r="M3" s="191" t="s">
        <v>286</v>
      </c>
      <c r="N3" s="192" t="s">
        <v>38</v>
      </c>
      <c r="O3" s="193" t="s">
        <v>6</v>
      </c>
      <c r="P3" s="193"/>
      <c r="Q3" s="194" t="s">
        <v>39</v>
      </c>
      <c r="R3" s="194"/>
      <c r="S3" s="191" t="s">
        <v>8</v>
      </c>
      <c r="T3" s="191"/>
      <c r="U3" s="187" t="s">
        <v>9</v>
      </c>
      <c r="V3" s="187"/>
      <c r="W3" s="35" t="s">
        <v>10</v>
      </c>
      <c r="X3" s="195" t="s">
        <v>11</v>
      </c>
      <c r="Y3" s="195"/>
      <c r="Z3" s="195"/>
      <c r="AA3" s="195"/>
      <c r="AB3" s="193" t="s">
        <v>40</v>
      </c>
    </row>
    <row r="4" spans="1:28" ht="15.75" customHeight="1">
      <c r="A4" s="189"/>
      <c r="B4" s="190"/>
      <c r="C4" s="190"/>
      <c r="D4" s="190"/>
      <c r="E4" s="190"/>
      <c r="F4" s="190"/>
      <c r="G4" s="190"/>
      <c r="H4" s="190"/>
      <c r="I4" s="190"/>
      <c r="J4" s="190"/>
      <c r="K4" s="190"/>
      <c r="L4" s="190"/>
      <c r="M4" s="190"/>
      <c r="N4" s="192"/>
      <c r="O4" s="196" t="s">
        <v>12</v>
      </c>
      <c r="P4" s="191" t="s">
        <v>13</v>
      </c>
      <c r="Q4" s="191" t="s">
        <v>14</v>
      </c>
      <c r="R4" s="191" t="s">
        <v>13</v>
      </c>
      <c r="S4" s="191" t="s">
        <v>14</v>
      </c>
      <c r="T4" s="191" t="s">
        <v>13</v>
      </c>
      <c r="U4" s="192" t="s">
        <v>14</v>
      </c>
      <c r="V4" s="197" t="s">
        <v>13</v>
      </c>
      <c r="W4" s="198" t="s">
        <v>13</v>
      </c>
      <c r="X4" s="199" t="s">
        <v>15</v>
      </c>
      <c r="Y4" s="199"/>
      <c r="Z4" s="200" t="s">
        <v>16</v>
      </c>
      <c r="AA4" s="200"/>
      <c r="AB4" s="193"/>
    </row>
    <row r="5" spans="1:28" ht="60">
      <c r="A5" s="189"/>
      <c r="B5" s="190"/>
      <c r="C5" s="191"/>
      <c r="D5" s="191"/>
      <c r="E5" s="191"/>
      <c r="F5" s="191"/>
      <c r="G5" s="191"/>
      <c r="H5" s="191"/>
      <c r="I5" s="191"/>
      <c r="J5" s="191"/>
      <c r="K5" s="191"/>
      <c r="L5" s="191"/>
      <c r="M5" s="191"/>
      <c r="N5" s="192"/>
      <c r="O5" s="196"/>
      <c r="P5" s="191"/>
      <c r="Q5" s="191"/>
      <c r="R5" s="191"/>
      <c r="S5" s="191"/>
      <c r="T5" s="191"/>
      <c r="U5" s="192"/>
      <c r="V5" s="197"/>
      <c r="W5" s="197"/>
      <c r="X5" s="37" t="s">
        <v>14</v>
      </c>
      <c r="Y5" s="38" t="s">
        <v>13</v>
      </c>
      <c r="Z5" s="39" t="s">
        <v>14</v>
      </c>
      <c r="AA5" s="40" t="s">
        <v>13</v>
      </c>
      <c r="AB5" s="193"/>
    </row>
    <row r="6" spans="1:28" ht="42.75">
      <c r="A6" s="124">
        <v>1</v>
      </c>
      <c r="B6" s="42" t="s">
        <v>287</v>
      </c>
      <c r="C6" s="43" t="s">
        <v>259</v>
      </c>
      <c r="D6" s="43" t="s">
        <v>288</v>
      </c>
      <c r="E6" s="43" t="s">
        <v>289</v>
      </c>
      <c r="F6" s="43">
        <v>1965</v>
      </c>
      <c r="G6" s="125">
        <v>10</v>
      </c>
      <c r="H6" s="43" t="s">
        <v>290</v>
      </c>
      <c r="I6" s="43" t="s">
        <v>290</v>
      </c>
      <c r="J6" s="43" t="s">
        <v>291</v>
      </c>
      <c r="K6" s="43" t="s">
        <v>292</v>
      </c>
      <c r="L6" s="43" t="s">
        <v>293</v>
      </c>
      <c r="M6" s="43" t="s">
        <v>50</v>
      </c>
      <c r="N6" s="43" t="s">
        <v>290</v>
      </c>
      <c r="O6" s="126" t="s">
        <v>19</v>
      </c>
      <c r="P6" s="126">
        <v>1102.5</v>
      </c>
      <c r="Q6" s="126"/>
      <c r="R6" s="126"/>
      <c r="S6" s="126"/>
      <c r="T6" s="127"/>
      <c r="U6" s="127"/>
      <c r="V6" s="127"/>
      <c r="W6" s="127"/>
      <c r="X6" s="127"/>
      <c r="Y6" s="127"/>
      <c r="Z6" s="127"/>
      <c r="AA6" s="127"/>
      <c r="AB6" s="50"/>
    </row>
    <row r="7" spans="1:28" ht="57">
      <c r="A7" s="124">
        <v>2</v>
      </c>
      <c r="B7" s="42"/>
      <c r="C7" s="43" t="s">
        <v>294</v>
      </c>
      <c r="D7" s="43" t="s">
        <v>288</v>
      </c>
      <c r="E7" s="43" t="s">
        <v>289</v>
      </c>
      <c r="F7" s="43">
        <v>1965</v>
      </c>
      <c r="G7" s="125">
        <v>10</v>
      </c>
      <c r="H7" s="43" t="s">
        <v>290</v>
      </c>
      <c r="I7" s="43" t="s">
        <v>290</v>
      </c>
      <c r="J7" s="43" t="s">
        <v>295</v>
      </c>
      <c r="K7" s="43" t="s">
        <v>292</v>
      </c>
      <c r="L7" s="43" t="s">
        <v>293</v>
      </c>
      <c r="M7" s="43" t="s">
        <v>50</v>
      </c>
      <c r="N7" s="43" t="s">
        <v>290</v>
      </c>
      <c r="O7" s="126"/>
      <c r="P7" s="126">
        <v>1732.54</v>
      </c>
      <c r="Q7" s="126"/>
      <c r="R7" s="126"/>
      <c r="S7" s="126"/>
      <c r="T7" s="127"/>
      <c r="U7" s="127"/>
      <c r="V7" s="127"/>
      <c r="W7" s="127"/>
      <c r="X7" s="127"/>
      <c r="Y7" s="127"/>
      <c r="Z7" s="127"/>
      <c r="AA7" s="127"/>
      <c r="AB7" s="50"/>
    </row>
    <row r="8" spans="1:28" ht="57">
      <c r="A8" s="124">
        <v>3</v>
      </c>
      <c r="B8" s="42"/>
      <c r="C8" s="43" t="s">
        <v>296</v>
      </c>
      <c r="D8" s="43" t="s">
        <v>288</v>
      </c>
      <c r="E8" s="43" t="s">
        <v>289</v>
      </c>
      <c r="F8" s="43">
        <v>1965</v>
      </c>
      <c r="G8" s="125">
        <v>10</v>
      </c>
      <c r="H8" s="43" t="s">
        <v>290</v>
      </c>
      <c r="I8" s="43" t="s">
        <v>290</v>
      </c>
      <c r="J8" s="43" t="s">
        <v>295</v>
      </c>
      <c r="K8" s="43" t="s">
        <v>292</v>
      </c>
      <c r="L8" s="43" t="s">
        <v>293</v>
      </c>
      <c r="M8" s="43" t="s">
        <v>50</v>
      </c>
      <c r="N8" s="43" t="s">
        <v>290</v>
      </c>
      <c r="O8" s="126"/>
      <c r="P8" s="126">
        <v>1354.49</v>
      </c>
      <c r="Q8" s="126"/>
      <c r="R8" s="126"/>
      <c r="S8" s="126"/>
      <c r="T8" s="127"/>
      <c r="U8" s="127"/>
      <c r="V8" s="127"/>
      <c r="W8" s="127"/>
      <c r="X8" s="127"/>
      <c r="Y8" s="127"/>
      <c r="Z8" s="127"/>
      <c r="AA8" s="127"/>
      <c r="AB8" s="50"/>
    </row>
    <row r="9" spans="1:28" ht="57">
      <c r="A9" s="124">
        <v>4</v>
      </c>
      <c r="B9" s="42"/>
      <c r="C9" s="43" t="s">
        <v>297</v>
      </c>
      <c r="D9" s="43" t="s">
        <v>298</v>
      </c>
      <c r="E9" s="43" t="s">
        <v>289</v>
      </c>
      <c r="F9" s="43">
        <v>2006</v>
      </c>
      <c r="G9" s="125">
        <v>306.60000000000002</v>
      </c>
      <c r="H9" s="43" t="s">
        <v>299</v>
      </c>
      <c r="I9" s="43" t="s">
        <v>290</v>
      </c>
      <c r="J9" s="43" t="s">
        <v>295</v>
      </c>
      <c r="K9" s="43" t="s">
        <v>300</v>
      </c>
      <c r="L9" s="43" t="s">
        <v>301</v>
      </c>
      <c r="M9" s="43" t="s">
        <v>50</v>
      </c>
      <c r="N9" s="43" t="s">
        <v>290</v>
      </c>
      <c r="O9" s="126"/>
      <c r="P9" s="126">
        <v>590847.65</v>
      </c>
      <c r="Q9" s="126"/>
      <c r="R9" s="126"/>
      <c r="S9" s="126"/>
      <c r="T9" s="127"/>
      <c r="U9" s="127"/>
      <c r="V9" s="127"/>
      <c r="W9" s="127"/>
      <c r="X9" s="127"/>
      <c r="Y9" s="127"/>
      <c r="Z9" s="127"/>
      <c r="AA9" s="127"/>
      <c r="AB9" s="50"/>
    </row>
    <row r="10" spans="1:28" ht="57">
      <c r="A10" s="124">
        <v>5</v>
      </c>
      <c r="B10" s="42"/>
      <c r="C10" s="43" t="s">
        <v>302</v>
      </c>
      <c r="D10" s="43" t="s">
        <v>288</v>
      </c>
      <c r="E10" s="43" t="s">
        <v>289</v>
      </c>
      <c r="F10" s="43">
        <v>1979</v>
      </c>
      <c r="G10" s="125">
        <v>50</v>
      </c>
      <c r="H10" s="43" t="s">
        <v>303</v>
      </c>
      <c r="I10" s="43" t="s">
        <v>290</v>
      </c>
      <c r="J10" s="43" t="s">
        <v>295</v>
      </c>
      <c r="K10" s="43" t="s">
        <v>292</v>
      </c>
      <c r="L10" s="43" t="s">
        <v>304</v>
      </c>
      <c r="M10" s="43" t="s">
        <v>50</v>
      </c>
      <c r="N10" s="43" t="s">
        <v>290</v>
      </c>
      <c r="O10" s="126"/>
      <c r="P10" s="126">
        <v>8249.5300000000007</v>
      </c>
      <c r="Q10" s="126"/>
      <c r="R10" s="126"/>
      <c r="S10" s="126"/>
      <c r="T10" s="127"/>
      <c r="U10" s="127"/>
      <c r="V10" s="127"/>
      <c r="W10" s="127"/>
      <c r="X10" s="127"/>
      <c r="Y10" s="127"/>
      <c r="Z10" s="127"/>
      <c r="AA10" s="127"/>
      <c r="AB10" s="50"/>
    </row>
    <row r="11" spans="1:28" s="129" customFormat="1" ht="57">
      <c r="A11" s="128">
        <v>6</v>
      </c>
      <c r="B11" s="52"/>
      <c r="C11" s="52" t="s">
        <v>305</v>
      </c>
      <c r="D11" s="52" t="s">
        <v>306</v>
      </c>
      <c r="E11" s="52" t="s">
        <v>307</v>
      </c>
      <c r="F11" s="52">
        <v>1965</v>
      </c>
      <c r="G11" s="51">
        <v>35</v>
      </c>
      <c r="H11" s="52" t="s">
        <v>308</v>
      </c>
      <c r="I11" s="52" t="s">
        <v>290</v>
      </c>
      <c r="J11" s="52" t="s">
        <v>295</v>
      </c>
      <c r="K11" s="52" t="s">
        <v>300</v>
      </c>
      <c r="L11" s="52" t="s">
        <v>309</v>
      </c>
      <c r="M11" s="52" t="s">
        <v>50</v>
      </c>
      <c r="N11" s="52" t="s">
        <v>290</v>
      </c>
      <c r="O11" s="48"/>
      <c r="P11" s="48">
        <v>3888.72</v>
      </c>
      <c r="Q11" s="48"/>
      <c r="R11" s="48"/>
      <c r="S11" s="48"/>
      <c r="T11" s="49"/>
      <c r="U11" s="49"/>
      <c r="V11" s="49"/>
      <c r="W11" s="49"/>
      <c r="X11" s="49"/>
      <c r="Y11" s="49"/>
      <c r="Z11" s="49"/>
      <c r="AA11" s="49"/>
      <c r="AB11" s="50"/>
    </row>
    <row r="12" spans="1:28" ht="26.25" customHeight="1">
      <c r="P12" s="130">
        <f>SUM(P6:P11)</f>
        <v>607175.43000000005</v>
      </c>
      <c r="Q12" s="130">
        <f t="shared" ref="Q12:AB12" si="0">SUM(Q6:Q11)</f>
        <v>0</v>
      </c>
      <c r="R12" s="130">
        <f t="shared" si="0"/>
        <v>0</v>
      </c>
      <c r="S12" s="130">
        <f t="shared" si="0"/>
        <v>0</v>
      </c>
      <c r="T12" s="130">
        <f t="shared" si="0"/>
        <v>0</v>
      </c>
      <c r="U12" s="130">
        <f t="shared" si="0"/>
        <v>0</v>
      </c>
      <c r="V12" s="130">
        <f t="shared" si="0"/>
        <v>0</v>
      </c>
      <c r="W12" s="130">
        <f t="shared" si="0"/>
        <v>0</v>
      </c>
      <c r="X12" s="130">
        <f t="shared" si="0"/>
        <v>0</v>
      </c>
      <c r="Y12" s="130">
        <f t="shared" si="0"/>
        <v>0</v>
      </c>
      <c r="Z12" s="130">
        <f t="shared" si="0"/>
        <v>0</v>
      </c>
      <c r="AA12" s="130">
        <f t="shared" si="0"/>
        <v>0</v>
      </c>
      <c r="AB12" s="130">
        <f t="shared" si="0"/>
        <v>0</v>
      </c>
    </row>
    <row r="17" ht="14.45" customHeight="1"/>
    <row r="19" ht="14.45" customHeight="1"/>
  </sheetData>
  <mergeCells count="34">
    <mergeCell ref="X3:AA3"/>
    <mergeCell ref="AB3:AB5"/>
    <mergeCell ref="O4:O5"/>
    <mergeCell ref="P4:P5"/>
    <mergeCell ref="Q4:Q5"/>
    <mergeCell ref="R4:R5"/>
    <mergeCell ref="S4:S5"/>
    <mergeCell ref="T4:T5"/>
    <mergeCell ref="U4:U5"/>
    <mergeCell ref="V4:V5"/>
    <mergeCell ref="W4:W5"/>
    <mergeCell ref="X4:Y4"/>
    <mergeCell ref="Z4:AA4"/>
    <mergeCell ref="N3:N5"/>
    <mergeCell ref="O3:P3"/>
    <mergeCell ref="Q3:R3"/>
    <mergeCell ref="S3:T3"/>
    <mergeCell ref="U3:V3"/>
    <mergeCell ref="B2:N2"/>
    <mergeCell ref="O2:V2"/>
    <mergeCell ref="X2:AA2"/>
    <mergeCell ref="A3:A5"/>
    <mergeCell ref="B3:B5"/>
    <mergeCell ref="C3:C5"/>
    <mergeCell ref="D3:D5"/>
    <mergeCell ref="E3:E5"/>
    <mergeCell ref="F3:F5"/>
    <mergeCell ref="G3:G5"/>
    <mergeCell ref="H3:H5"/>
    <mergeCell ref="I3:I5"/>
    <mergeCell ref="J3:J5"/>
    <mergeCell ref="K3:K5"/>
    <mergeCell ref="L3:L5"/>
    <mergeCell ref="M3:M5"/>
  </mergeCells>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92"/>
  <sheetViews>
    <sheetView topLeftCell="N49" zoomScaleNormal="100" workbookViewId="0">
      <selection activeCell="R91" sqref="R53:R91"/>
    </sheetView>
  </sheetViews>
  <sheetFormatPr defaultRowHeight="14.25"/>
  <cols>
    <col min="1" max="1" width="3.875" style="27" customWidth="1"/>
    <col min="2" max="2" width="14.375" style="27" customWidth="1"/>
    <col min="3" max="3" width="16.625" style="27" customWidth="1"/>
    <col min="4" max="4" width="17" style="27" customWidth="1"/>
    <col min="5" max="5" width="14" style="27" customWidth="1"/>
    <col min="6" max="6" width="14.625" style="27" customWidth="1"/>
    <col min="7" max="7" width="13.25" style="27" customWidth="1"/>
    <col min="8" max="8" width="15.5" style="27" customWidth="1"/>
    <col min="9" max="9" width="14.125" style="27" customWidth="1"/>
    <col min="10" max="10" width="17" style="27" customWidth="1"/>
    <col min="11" max="11" width="18.5" style="27" customWidth="1"/>
    <col min="12" max="12" width="20.375" style="27" customWidth="1"/>
    <col min="13" max="13" width="15.375" style="27" customWidth="1"/>
    <col min="14" max="14" width="15.5" style="27" customWidth="1"/>
    <col min="15" max="15" width="13.875" style="27" customWidth="1"/>
    <col min="16" max="16" width="14.375" style="27" customWidth="1"/>
    <col min="17" max="17" width="14.75" style="27" customWidth="1"/>
    <col min="18" max="18" width="15.375" style="27" customWidth="1"/>
    <col min="19" max="19" width="13.625" style="27" customWidth="1"/>
    <col min="20" max="21" width="15.625" style="27" customWidth="1"/>
    <col min="22" max="23" width="18.625" style="27" customWidth="1"/>
    <col min="24" max="24" width="12.625" style="27" customWidth="1"/>
    <col min="25" max="25" width="14.125" style="27" customWidth="1"/>
    <col min="26" max="26" width="12.25" style="27" customWidth="1"/>
    <col min="27" max="27" width="14.875" style="27" customWidth="1"/>
    <col min="28" max="28" width="17.25" style="27" customWidth="1"/>
    <col min="29" max="1025" width="9" style="27" customWidth="1"/>
  </cols>
  <sheetData>
    <row r="1" spans="1:28" ht="15">
      <c r="A1" s="1"/>
      <c r="B1" s="1"/>
      <c r="C1" s="1"/>
      <c r="D1" s="1"/>
      <c r="E1" s="1"/>
      <c r="F1" s="1"/>
      <c r="G1" s="1"/>
      <c r="H1" s="1"/>
      <c r="I1" s="1"/>
      <c r="J1" s="1"/>
      <c r="K1" s="1"/>
      <c r="L1" s="1"/>
      <c r="M1" s="1"/>
      <c r="N1" s="1"/>
      <c r="O1" s="1"/>
      <c r="P1" s="1"/>
      <c r="Q1" s="1"/>
      <c r="R1" s="1"/>
      <c r="S1" s="1"/>
      <c r="T1" s="1"/>
      <c r="U1" s="1"/>
      <c r="V1" s="1"/>
      <c r="W1" s="1"/>
    </row>
    <row r="2" spans="1:28" ht="30">
      <c r="A2" s="28"/>
      <c r="B2" s="186" t="s">
        <v>26</v>
      </c>
      <c r="C2" s="186"/>
      <c r="D2" s="186"/>
      <c r="E2" s="186"/>
      <c r="F2" s="186"/>
      <c r="G2" s="186"/>
      <c r="H2" s="186"/>
      <c r="I2" s="186"/>
      <c r="J2" s="186"/>
      <c r="K2" s="186"/>
      <c r="L2" s="186"/>
      <c r="M2" s="186"/>
      <c r="N2" s="186"/>
      <c r="O2" s="187" t="s">
        <v>1</v>
      </c>
      <c r="P2" s="187"/>
      <c r="Q2" s="187"/>
      <c r="R2" s="187"/>
      <c r="S2" s="187"/>
      <c r="T2" s="187"/>
      <c r="U2" s="187"/>
      <c r="V2" s="187"/>
      <c r="W2" s="29"/>
      <c r="X2" s="188" t="s">
        <v>2</v>
      </c>
      <c r="Y2" s="188"/>
      <c r="Z2" s="188"/>
      <c r="AA2" s="188"/>
      <c r="AB2" s="30" t="s">
        <v>27</v>
      </c>
    </row>
    <row r="3" spans="1:28" ht="92.25" customHeight="1">
      <c r="A3" s="189" t="s">
        <v>3</v>
      </c>
      <c r="B3" s="190" t="s">
        <v>4</v>
      </c>
      <c r="C3" s="191" t="s">
        <v>5</v>
      </c>
      <c r="D3" s="191" t="s">
        <v>28</v>
      </c>
      <c r="E3" s="191" t="s">
        <v>29</v>
      </c>
      <c r="F3" s="191" t="s">
        <v>30</v>
      </c>
      <c r="G3" s="191" t="s">
        <v>31</v>
      </c>
      <c r="H3" s="191" t="s">
        <v>32</v>
      </c>
      <c r="I3" s="191" t="s">
        <v>33</v>
      </c>
      <c r="J3" s="191" t="s">
        <v>34</v>
      </c>
      <c r="K3" s="191" t="s">
        <v>35</v>
      </c>
      <c r="L3" s="191" t="s">
        <v>36</v>
      </c>
      <c r="M3" s="191" t="s">
        <v>286</v>
      </c>
      <c r="N3" s="192" t="s">
        <v>38</v>
      </c>
      <c r="O3" s="193" t="s">
        <v>6</v>
      </c>
      <c r="P3" s="193"/>
      <c r="Q3" s="194" t="s">
        <v>39</v>
      </c>
      <c r="R3" s="194"/>
      <c r="S3" s="191" t="s">
        <v>8</v>
      </c>
      <c r="T3" s="191"/>
      <c r="U3" s="187" t="s">
        <v>9</v>
      </c>
      <c r="V3" s="187"/>
      <c r="W3" s="35" t="s">
        <v>10</v>
      </c>
      <c r="X3" s="195" t="s">
        <v>11</v>
      </c>
      <c r="Y3" s="195"/>
      <c r="Z3" s="195"/>
      <c r="AA3" s="195"/>
      <c r="AB3" s="193" t="s">
        <v>40</v>
      </c>
    </row>
    <row r="4" spans="1:28" ht="49.5" customHeight="1">
      <c r="A4" s="189"/>
      <c r="B4" s="190"/>
      <c r="C4" s="190"/>
      <c r="D4" s="190"/>
      <c r="E4" s="190"/>
      <c r="F4" s="190"/>
      <c r="G4" s="190"/>
      <c r="H4" s="190"/>
      <c r="I4" s="190"/>
      <c r="J4" s="190"/>
      <c r="K4" s="190"/>
      <c r="L4" s="190"/>
      <c r="M4" s="190"/>
      <c r="N4" s="192"/>
      <c r="O4" s="196" t="s">
        <v>12</v>
      </c>
      <c r="P4" s="191" t="s">
        <v>13</v>
      </c>
      <c r="Q4" s="191" t="s">
        <v>14</v>
      </c>
      <c r="R4" s="191" t="s">
        <v>13</v>
      </c>
      <c r="S4" s="191" t="s">
        <v>14</v>
      </c>
      <c r="T4" s="191" t="s">
        <v>13</v>
      </c>
      <c r="U4" s="192" t="s">
        <v>14</v>
      </c>
      <c r="V4" s="197" t="s">
        <v>13</v>
      </c>
      <c r="W4" s="198" t="s">
        <v>13</v>
      </c>
      <c r="X4" s="199" t="s">
        <v>15</v>
      </c>
      <c r="Y4" s="199"/>
      <c r="Z4" s="200" t="s">
        <v>16</v>
      </c>
      <c r="AA4" s="200"/>
      <c r="AB4" s="193"/>
    </row>
    <row r="5" spans="1:28" ht="69.75" customHeight="1">
      <c r="A5" s="189"/>
      <c r="B5" s="190"/>
      <c r="C5" s="191"/>
      <c r="D5" s="191"/>
      <c r="E5" s="191"/>
      <c r="F5" s="191"/>
      <c r="G5" s="191"/>
      <c r="H5" s="191"/>
      <c r="I5" s="191"/>
      <c r="J5" s="191"/>
      <c r="K5" s="191"/>
      <c r="L5" s="191"/>
      <c r="M5" s="191"/>
      <c r="N5" s="192"/>
      <c r="O5" s="196"/>
      <c r="P5" s="191"/>
      <c r="Q5" s="191"/>
      <c r="R5" s="191"/>
      <c r="S5" s="191"/>
      <c r="T5" s="191"/>
      <c r="U5" s="192"/>
      <c r="V5" s="197"/>
      <c r="W5" s="197"/>
      <c r="X5" s="37" t="s">
        <v>14</v>
      </c>
      <c r="Y5" s="38" t="s">
        <v>13</v>
      </c>
      <c r="Z5" s="39" t="s">
        <v>14</v>
      </c>
      <c r="AA5" s="40" t="s">
        <v>13</v>
      </c>
      <c r="AB5" s="193"/>
    </row>
    <row r="6" spans="1:28" ht="42.75">
      <c r="A6" s="124">
        <v>1</v>
      </c>
      <c r="B6" s="42" t="s">
        <v>287</v>
      </c>
      <c r="C6" s="43" t="s">
        <v>310</v>
      </c>
      <c r="D6" s="43" t="s">
        <v>311</v>
      </c>
      <c r="E6" s="43" t="s">
        <v>312</v>
      </c>
      <c r="F6" s="43">
        <v>2014</v>
      </c>
      <c r="G6" s="125">
        <v>4</v>
      </c>
      <c r="H6" s="43" t="s">
        <v>290</v>
      </c>
      <c r="I6" s="43" t="s">
        <v>290</v>
      </c>
      <c r="J6" s="43" t="s">
        <v>313</v>
      </c>
      <c r="K6" s="43" t="s">
        <v>314</v>
      </c>
      <c r="L6" s="43" t="s">
        <v>290</v>
      </c>
      <c r="M6" s="43" t="s">
        <v>50</v>
      </c>
      <c r="N6" s="43" t="s">
        <v>290</v>
      </c>
      <c r="O6" s="126" t="s">
        <v>19</v>
      </c>
      <c r="P6" s="126" t="s">
        <v>315</v>
      </c>
      <c r="Q6" s="126" t="s">
        <v>19</v>
      </c>
      <c r="R6" s="126">
        <v>6000</v>
      </c>
      <c r="S6" s="126" t="s">
        <v>19</v>
      </c>
      <c r="T6" s="127" t="s">
        <v>19</v>
      </c>
      <c r="U6" s="127" t="s">
        <v>19</v>
      </c>
      <c r="V6" s="127" t="s">
        <v>19</v>
      </c>
      <c r="W6" s="127"/>
      <c r="X6" s="127" t="s">
        <v>19</v>
      </c>
      <c r="Y6" s="127" t="s">
        <v>19</v>
      </c>
      <c r="Z6" s="127" t="s">
        <v>19</v>
      </c>
      <c r="AA6" s="127" t="s">
        <v>19</v>
      </c>
      <c r="AB6" s="50"/>
    </row>
    <row r="7" spans="1:28" ht="42.75">
      <c r="A7" s="124">
        <v>2</v>
      </c>
      <c r="C7" s="88" t="s">
        <v>256</v>
      </c>
      <c r="D7" s="88" t="s">
        <v>311</v>
      </c>
      <c r="E7" s="43" t="s">
        <v>312</v>
      </c>
      <c r="F7" s="27">
        <v>2014</v>
      </c>
      <c r="G7" s="27">
        <v>4</v>
      </c>
      <c r="H7" s="88" t="s">
        <v>290</v>
      </c>
      <c r="I7" s="88" t="s">
        <v>290</v>
      </c>
      <c r="J7" s="88" t="s">
        <v>313</v>
      </c>
      <c r="K7" s="88" t="s">
        <v>314</v>
      </c>
      <c r="L7" s="88" t="s">
        <v>290</v>
      </c>
      <c r="M7" s="88" t="s">
        <v>50</v>
      </c>
      <c r="N7" s="88" t="s">
        <v>290</v>
      </c>
      <c r="O7" s="88" t="s">
        <v>19</v>
      </c>
      <c r="P7" s="131" t="s">
        <v>19</v>
      </c>
      <c r="Q7" s="88" t="s">
        <v>19</v>
      </c>
      <c r="R7" s="132">
        <v>6000</v>
      </c>
      <c r="S7" s="131" t="s">
        <v>19</v>
      </c>
      <c r="T7" s="132" t="s">
        <v>19</v>
      </c>
      <c r="U7" s="127" t="s">
        <v>19</v>
      </c>
      <c r="V7" s="127" t="s">
        <v>19</v>
      </c>
      <c r="W7" s="127"/>
      <c r="X7" s="127" t="s">
        <v>19</v>
      </c>
      <c r="Y7" s="127" t="s">
        <v>19</v>
      </c>
      <c r="Z7" s="127" t="s">
        <v>19</v>
      </c>
      <c r="AA7" s="127" t="s">
        <v>19</v>
      </c>
      <c r="AB7" s="50"/>
    </row>
    <row r="8" spans="1:28" ht="42.75">
      <c r="A8" s="124">
        <v>3</v>
      </c>
      <c r="B8" s="88"/>
      <c r="C8" s="88" t="s">
        <v>265</v>
      </c>
      <c r="D8" s="88" t="s">
        <v>311</v>
      </c>
      <c r="E8" s="43" t="s">
        <v>312</v>
      </c>
      <c r="F8" s="27">
        <v>2014</v>
      </c>
      <c r="G8" s="27">
        <v>4</v>
      </c>
      <c r="H8" s="88" t="s">
        <v>290</v>
      </c>
      <c r="I8" s="88" t="s">
        <v>290</v>
      </c>
      <c r="J8" s="88" t="s">
        <v>313</v>
      </c>
      <c r="K8" s="88" t="s">
        <v>314</v>
      </c>
      <c r="L8" s="88" t="s">
        <v>290</v>
      </c>
      <c r="M8" s="88" t="s">
        <v>50</v>
      </c>
      <c r="N8" s="88" t="s">
        <v>290</v>
      </c>
      <c r="O8" s="88" t="s">
        <v>19</v>
      </c>
      <c r="P8" s="131" t="s">
        <v>19</v>
      </c>
      <c r="Q8" s="88" t="s">
        <v>19</v>
      </c>
      <c r="R8" s="132">
        <v>6000</v>
      </c>
      <c r="S8" s="131" t="s">
        <v>19</v>
      </c>
      <c r="T8" s="132" t="s">
        <v>19</v>
      </c>
      <c r="U8" s="127" t="s">
        <v>19</v>
      </c>
      <c r="V8" s="127" t="s">
        <v>19</v>
      </c>
      <c r="W8" s="127"/>
      <c r="X8" s="127" t="s">
        <v>19</v>
      </c>
      <c r="Y8" s="127" t="s">
        <v>19</v>
      </c>
      <c r="Z8" s="127" t="s">
        <v>19</v>
      </c>
      <c r="AA8" s="127" t="s">
        <v>19</v>
      </c>
      <c r="AB8" s="50"/>
    </row>
    <row r="9" spans="1:28" ht="42.75">
      <c r="A9" s="124">
        <v>4</v>
      </c>
      <c r="B9" s="88"/>
      <c r="C9" s="88" t="s">
        <v>316</v>
      </c>
      <c r="D9" s="88" t="s">
        <v>311</v>
      </c>
      <c r="E9" s="43" t="s">
        <v>312</v>
      </c>
      <c r="F9" s="27">
        <v>2014</v>
      </c>
      <c r="G9" s="27">
        <v>4</v>
      </c>
      <c r="H9" s="88" t="s">
        <v>290</v>
      </c>
      <c r="I9" s="88" t="s">
        <v>290</v>
      </c>
      <c r="J9" s="88" t="s">
        <v>313</v>
      </c>
      <c r="K9" s="88" t="s">
        <v>314</v>
      </c>
      <c r="L9" s="88" t="s">
        <v>290</v>
      </c>
      <c r="M9" s="88" t="s">
        <v>50</v>
      </c>
      <c r="N9" s="88" t="s">
        <v>290</v>
      </c>
      <c r="O9" s="88" t="s">
        <v>19</v>
      </c>
      <c r="P9" s="131" t="s">
        <v>19</v>
      </c>
      <c r="Q9" s="88" t="s">
        <v>19</v>
      </c>
      <c r="R9" s="132">
        <v>6000</v>
      </c>
      <c r="S9" s="131" t="s">
        <v>19</v>
      </c>
      <c r="T9" s="132" t="s">
        <v>19</v>
      </c>
      <c r="U9" s="127" t="s">
        <v>19</v>
      </c>
      <c r="V9" s="127" t="s">
        <v>19</v>
      </c>
      <c r="W9" s="127"/>
      <c r="X9" s="127" t="s">
        <v>19</v>
      </c>
      <c r="Y9" s="127" t="s">
        <v>19</v>
      </c>
      <c r="Z9" s="127" t="s">
        <v>19</v>
      </c>
      <c r="AA9" s="127" t="s">
        <v>19</v>
      </c>
      <c r="AB9" s="50"/>
    </row>
    <row r="10" spans="1:28" ht="42.75">
      <c r="A10" s="124">
        <v>5</v>
      </c>
      <c r="C10" s="88" t="s">
        <v>296</v>
      </c>
      <c r="D10" s="88" t="s">
        <v>311</v>
      </c>
      <c r="E10" s="43" t="s">
        <v>312</v>
      </c>
      <c r="F10" s="27">
        <v>2014</v>
      </c>
      <c r="G10" s="27">
        <v>4</v>
      </c>
      <c r="H10" s="88" t="s">
        <v>290</v>
      </c>
      <c r="I10" s="88" t="s">
        <v>290</v>
      </c>
      <c r="J10" s="88" t="s">
        <v>313</v>
      </c>
      <c r="K10" s="88" t="s">
        <v>314</v>
      </c>
      <c r="L10" s="88" t="s">
        <v>290</v>
      </c>
      <c r="M10" s="88" t="s">
        <v>50</v>
      </c>
      <c r="N10" s="88" t="s">
        <v>290</v>
      </c>
      <c r="O10" s="88" t="s">
        <v>19</v>
      </c>
      <c r="P10" s="131" t="s">
        <v>19</v>
      </c>
      <c r="Q10" s="88" t="s">
        <v>19</v>
      </c>
      <c r="R10" s="132">
        <v>6000</v>
      </c>
      <c r="S10" s="131" t="s">
        <v>19</v>
      </c>
      <c r="T10" s="132" t="s">
        <v>19</v>
      </c>
      <c r="U10" s="127" t="s">
        <v>19</v>
      </c>
      <c r="V10" s="127" t="s">
        <v>19</v>
      </c>
      <c r="W10" s="127"/>
      <c r="X10" s="127" t="s">
        <v>19</v>
      </c>
      <c r="Y10" s="127" t="s">
        <v>19</v>
      </c>
      <c r="Z10" s="127" t="s">
        <v>19</v>
      </c>
      <c r="AA10" s="127" t="s">
        <v>19</v>
      </c>
      <c r="AB10" s="50"/>
    </row>
    <row r="11" spans="1:28" ht="42.75">
      <c r="A11" s="124">
        <v>6</v>
      </c>
      <c r="C11" s="88" t="s">
        <v>317</v>
      </c>
      <c r="D11" s="88" t="s">
        <v>318</v>
      </c>
      <c r="E11" s="43" t="s">
        <v>312</v>
      </c>
      <c r="F11" s="27">
        <v>2014</v>
      </c>
      <c r="G11" s="27">
        <v>4</v>
      </c>
      <c r="H11" s="88" t="s">
        <v>290</v>
      </c>
      <c r="I11" s="88" t="s">
        <v>290</v>
      </c>
      <c r="J11" s="88" t="s">
        <v>313</v>
      </c>
      <c r="K11" s="88" t="s">
        <v>314</v>
      </c>
      <c r="L11" s="88" t="s">
        <v>290</v>
      </c>
      <c r="M11" s="88" t="s">
        <v>50</v>
      </c>
      <c r="N11" s="88" t="s">
        <v>290</v>
      </c>
      <c r="O11" s="88" t="s">
        <v>19</v>
      </c>
      <c r="P11" s="131" t="s">
        <v>19</v>
      </c>
      <c r="Q11" s="88" t="s">
        <v>19</v>
      </c>
      <c r="R11" s="132">
        <v>6000</v>
      </c>
      <c r="S11" s="131" t="s">
        <v>19</v>
      </c>
      <c r="T11" s="132" t="s">
        <v>19</v>
      </c>
      <c r="U11" s="127" t="s">
        <v>19</v>
      </c>
      <c r="V11" s="127" t="s">
        <v>19</v>
      </c>
      <c r="W11" s="127"/>
      <c r="X11" s="127" t="s">
        <v>19</v>
      </c>
      <c r="Y11" s="127" t="s">
        <v>19</v>
      </c>
      <c r="Z11" s="127" t="s">
        <v>19</v>
      </c>
      <c r="AA11" s="127" t="s">
        <v>19</v>
      </c>
      <c r="AB11" s="50"/>
    </row>
    <row r="12" spans="1:28" ht="42.75">
      <c r="A12" s="124">
        <v>7</v>
      </c>
      <c r="C12" s="88" t="s">
        <v>319</v>
      </c>
      <c r="D12" s="43" t="s">
        <v>311</v>
      </c>
      <c r="E12" s="43" t="s">
        <v>312</v>
      </c>
      <c r="F12" s="27">
        <v>2014</v>
      </c>
      <c r="G12" s="27">
        <v>4</v>
      </c>
      <c r="H12" s="88" t="s">
        <v>290</v>
      </c>
      <c r="I12" s="88" t="s">
        <v>290</v>
      </c>
      <c r="J12" s="88" t="s">
        <v>313</v>
      </c>
      <c r="K12" s="88" t="s">
        <v>314</v>
      </c>
      <c r="L12" s="88" t="s">
        <v>290</v>
      </c>
      <c r="M12" s="88" t="s">
        <v>50</v>
      </c>
      <c r="N12" s="88" t="s">
        <v>290</v>
      </c>
      <c r="O12" s="88" t="s">
        <v>19</v>
      </c>
      <c r="P12" s="131" t="s">
        <v>19</v>
      </c>
      <c r="Q12" s="88" t="s">
        <v>19</v>
      </c>
      <c r="R12" s="132">
        <v>6000</v>
      </c>
      <c r="S12" s="131" t="s">
        <v>19</v>
      </c>
      <c r="T12" s="132" t="s">
        <v>19</v>
      </c>
      <c r="U12" s="127" t="s">
        <v>19</v>
      </c>
      <c r="V12" s="127" t="s">
        <v>19</v>
      </c>
      <c r="W12" s="127"/>
      <c r="X12" s="127" t="s">
        <v>19</v>
      </c>
      <c r="Y12" s="127" t="s">
        <v>19</v>
      </c>
      <c r="Z12" s="127" t="s">
        <v>19</v>
      </c>
      <c r="AA12" s="127" t="s">
        <v>19</v>
      </c>
      <c r="AB12" s="50"/>
    </row>
    <row r="13" spans="1:28" ht="42.75">
      <c r="A13" s="124">
        <v>8</v>
      </c>
      <c r="C13" s="88" t="s">
        <v>319</v>
      </c>
      <c r="D13" s="88" t="s">
        <v>311</v>
      </c>
      <c r="E13" s="43" t="s">
        <v>312</v>
      </c>
      <c r="F13" s="27">
        <v>2014</v>
      </c>
      <c r="G13" s="27">
        <v>4</v>
      </c>
      <c r="H13" s="88" t="s">
        <v>290</v>
      </c>
      <c r="I13" s="88" t="s">
        <v>290</v>
      </c>
      <c r="J13" s="88" t="s">
        <v>313</v>
      </c>
      <c r="K13" s="88" t="s">
        <v>314</v>
      </c>
      <c r="L13" s="88" t="s">
        <v>290</v>
      </c>
      <c r="M13" s="88" t="s">
        <v>50</v>
      </c>
      <c r="N13" s="88" t="s">
        <v>290</v>
      </c>
      <c r="O13" s="88" t="s">
        <v>19</v>
      </c>
      <c r="P13" s="131" t="s">
        <v>19</v>
      </c>
      <c r="Q13" s="88" t="s">
        <v>19</v>
      </c>
      <c r="R13" s="132">
        <v>6000</v>
      </c>
      <c r="S13" s="131" t="s">
        <v>19</v>
      </c>
      <c r="T13" s="132" t="s">
        <v>19</v>
      </c>
      <c r="U13" s="127" t="s">
        <v>19</v>
      </c>
      <c r="V13" s="127" t="s">
        <v>19</v>
      </c>
      <c r="W13" s="127"/>
      <c r="X13" s="127" t="s">
        <v>19</v>
      </c>
      <c r="Y13" s="127" t="s">
        <v>19</v>
      </c>
      <c r="Z13" s="127" t="s">
        <v>19</v>
      </c>
      <c r="AA13" s="127" t="s">
        <v>19</v>
      </c>
      <c r="AB13" s="50"/>
    </row>
    <row r="14" spans="1:28" ht="42.75">
      <c r="A14" s="124">
        <v>9</v>
      </c>
      <c r="C14" s="88" t="s">
        <v>320</v>
      </c>
      <c r="D14" s="88" t="s">
        <v>311</v>
      </c>
      <c r="E14" s="43" t="s">
        <v>312</v>
      </c>
      <c r="F14" s="27">
        <v>2014</v>
      </c>
      <c r="G14" s="27">
        <v>4</v>
      </c>
      <c r="H14" s="88" t="s">
        <v>290</v>
      </c>
      <c r="I14" s="88" t="s">
        <v>290</v>
      </c>
      <c r="J14" s="88" t="s">
        <v>313</v>
      </c>
      <c r="K14" s="88" t="s">
        <v>314</v>
      </c>
      <c r="L14" s="88" t="s">
        <v>290</v>
      </c>
      <c r="M14" s="88" t="s">
        <v>50</v>
      </c>
      <c r="N14" s="88" t="s">
        <v>290</v>
      </c>
      <c r="O14" s="88" t="s">
        <v>19</v>
      </c>
      <c r="P14" s="131" t="s">
        <v>19</v>
      </c>
      <c r="Q14" s="88" t="s">
        <v>19</v>
      </c>
      <c r="R14" s="132">
        <v>6000</v>
      </c>
      <c r="S14" s="131" t="s">
        <v>19</v>
      </c>
      <c r="T14" s="132" t="s">
        <v>19</v>
      </c>
      <c r="U14" s="127" t="s">
        <v>19</v>
      </c>
      <c r="V14" s="127" t="s">
        <v>19</v>
      </c>
      <c r="W14" s="127"/>
      <c r="X14" s="127" t="s">
        <v>19</v>
      </c>
      <c r="Y14" s="127" t="s">
        <v>19</v>
      </c>
      <c r="Z14" s="127" t="s">
        <v>19</v>
      </c>
      <c r="AA14" s="127" t="s">
        <v>19</v>
      </c>
      <c r="AB14" s="50"/>
    </row>
    <row r="15" spans="1:28" ht="42.75">
      <c r="A15" s="124">
        <v>10</v>
      </c>
      <c r="C15" s="88" t="s">
        <v>321</v>
      </c>
      <c r="D15" s="88" t="s">
        <v>311</v>
      </c>
      <c r="E15" s="43" t="s">
        <v>312</v>
      </c>
      <c r="F15" s="27">
        <v>2014</v>
      </c>
      <c r="G15" s="27">
        <v>4</v>
      </c>
      <c r="H15" s="88" t="s">
        <v>290</v>
      </c>
      <c r="I15" s="88" t="s">
        <v>290</v>
      </c>
      <c r="J15" s="88" t="s">
        <v>313</v>
      </c>
      <c r="K15" s="88" t="s">
        <v>314</v>
      </c>
      <c r="L15" s="88" t="s">
        <v>290</v>
      </c>
      <c r="M15" s="88" t="s">
        <v>50</v>
      </c>
      <c r="N15" s="88" t="s">
        <v>290</v>
      </c>
      <c r="O15" s="88" t="s">
        <v>19</v>
      </c>
      <c r="P15" s="131" t="s">
        <v>19</v>
      </c>
      <c r="Q15" s="88" t="s">
        <v>19</v>
      </c>
      <c r="R15" s="132">
        <v>6000</v>
      </c>
      <c r="S15" s="131" t="s">
        <v>19</v>
      </c>
      <c r="T15" s="132" t="s">
        <v>19</v>
      </c>
      <c r="U15" s="127" t="s">
        <v>19</v>
      </c>
      <c r="V15" s="127" t="s">
        <v>19</v>
      </c>
      <c r="W15" s="127"/>
      <c r="X15" s="127" t="s">
        <v>19</v>
      </c>
      <c r="Y15" s="127" t="s">
        <v>19</v>
      </c>
      <c r="Z15" s="127" t="s">
        <v>19</v>
      </c>
      <c r="AA15" s="127" t="s">
        <v>19</v>
      </c>
      <c r="AB15" s="50"/>
    </row>
    <row r="16" spans="1:28" ht="42.75">
      <c r="A16" s="124">
        <v>11</v>
      </c>
      <c r="C16" s="88" t="s">
        <v>270</v>
      </c>
      <c r="D16" s="88" t="s">
        <v>311</v>
      </c>
      <c r="E16" s="43" t="s">
        <v>312</v>
      </c>
      <c r="F16" s="27">
        <v>2014</v>
      </c>
      <c r="G16" s="27">
        <v>4</v>
      </c>
      <c r="H16" s="88" t="s">
        <v>290</v>
      </c>
      <c r="I16" s="88" t="s">
        <v>290</v>
      </c>
      <c r="J16" s="88" t="s">
        <v>313</v>
      </c>
      <c r="K16" s="88" t="s">
        <v>314</v>
      </c>
      <c r="L16" s="88" t="s">
        <v>290</v>
      </c>
      <c r="M16" s="88" t="s">
        <v>50</v>
      </c>
      <c r="N16" s="88" t="s">
        <v>290</v>
      </c>
      <c r="O16" s="88" t="s">
        <v>19</v>
      </c>
      <c r="P16" s="131" t="s">
        <v>19</v>
      </c>
      <c r="Q16" s="88" t="s">
        <v>19</v>
      </c>
      <c r="R16" s="132">
        <v>6000</v>
      </c>
      <c r="S16" s="131" t="s">
        <v>19</v>
      </c>
      <c r="T16" s="132" t="s">
        <v>19</v>
      </c>
      <c r="U16" s="127" t="s">
        <v>19</v>
      </c>
      <c r="V16" s="127" t="s">
        <v>19</v>
      </c>
      <c r="W16" s="127"/>
      <c r="X16" s="127" t="s">
        <v>19</v>
      </c>
      <c r="Y16" s="127" t="s">
        <v>19</v>
      </c>
      <c r="Z16" s="127" t="s">
        <v>19</v>
      </c>
      <c r="AA16" s="127" t="s">
        <v>19</v>
      </c>
      <c r="AB16" s="50"/>
    </row>
    <row r="17" spans="1:28" ht="42.75">
      <c r="A17" s="124">
        <v>12</v>
      </c>
      <c r="C17" s="88" t="s">
        <v>322</v>
      </c>
      <c r="D17" s="88" t="s">
        <v>318</v>
      </c>
      <c r="E17" s="43" t="s">
        <v>312</v>
      </c>
      <c r="F17" s="27">
        <v>2014</v>
      </c>
      <c r="G17" s="27">
        <v>4</v>
      </c>
      <c r="H17" s="88" t="s">
        <v>290</v>
      </c>
      <c r="I17" s="88" t="s">
        <v>290</v>
      </c>
      <c r="J17" s="88" t="s">
        <v>313</v>
      </c>
      <c r="K17" s="88" t="s">
        <v>314</v>
      </c>
      <c r="L17" s="88" t="s">
        <v>290</v>
      </c>
      <c r="M17" s="88" t="s">
        <v>50</v>
      </c>
      <c r="N17" s="88" t="s">
        <v>290</v>
      </c>
      <c r="O17" s="88" t="s">
        <v>19</v>
      </c>
      <c r="P17" s="131" t="s">
        <v>19</v>
      </c>
      <c r="Q17" s="88" t="s">
        <v>19</v>
      </c>
      <c r="R17" s="132">
        <v>6000</v>
      </c>
      <c r="S17" s="131" t="s">
        <v>19</v>
      </c>
      <c r="T17" s="132" t="s">
        <v>19</v>
      </c>
      <c r="U17" s="127" t="s">
        <v>19</v>
      </c>
      <c r="V17" s="127" t="s">
        <v>19</v>
      </c>
      <c r="W17" s="127"/>
      <c r="X17" s="127" t="s">
        <v>19</v>
      </c>
      <c r="Y17" s="127" t="s">
        <v>19</v>
      </c>
      <c r="Z17" s="127" t="s">
        <v>19</v>
      </c>
      <c r="AA17" s="127" t="s">
        <v>19</v>
      </c>
      <c r="AB17" s="50"/>
    </row>
    <row r="18" spans="1:28" ht="42.75">
      <c r="A18" s="124">
        <v>13</v>
      </c>
      <c r="C18" s="88" t="s">
        <v>323</v>
      </c>
      <c r="D18" s="88" t="s">
        <v>318</v>
      </c>
      <c r="E18" s="43" t="s">
        <v>312</v>
      </c>
      <c r="F18" s="27">
        <v>2016</v>
      </c>
      <c r="G18" s="27">
        <v>4</v>
      </c>
      <c r="H18" s="88" t="s">
        <v>290</v>
      </c>
      <c r="I18" s="88" t="s">
        <v>290</v>
      </c>
      <c r="J18" s="88" t="s">
        <v>313</v>
      </c>
      <c r="K18" s="88" t="s">
        <v>314</v>
      </c>
      <c r="L18" s="88" t="s">
        <v>290</v>
      </c>
      <c r="M18" s="88" t="s">
        <v>50</v>
      </c>
      <c r="N18" s="88" t="s">
        <v>290</v>
      </c>
      <c r="O18" s="88" t="s">
        <v>19</v>
      </c>
      <c r="P18" s="131" t="s">
        <v>19</v>
      </c>
      <c r="Q18" s="88" t="s">
        <v>19</v>
      </c>
      <c r="R18" s="132">
        <v>6276.66</v>
      </c>
      <c r="S18" s="131" t="s">
        <v>19</v>
      </c>
      <c r="T18" s="132" t="s">
        <v>19</v>
      </c>
      <c r="U18" s="127" t="s">
        <v>19</v>
      </c>
      <c r="V18" s="127" t="s">
        <v>19</v>
      </c>
      <c r="W18" s="127"/>
      <c r="X18" s="127" t="s">
        <v>19</v>
      </c>
      <c r="Y18" s="127" t="s">
        <v>19</v>
      </c>
      <c r="Z18" s="127" t="s">
        <v>19</v>
      </c>
      <c r="AA18" s="127" t="s">
        <v>19</v>
      </c>
      <c r="AB18" s="50"/>
    </row>
    <row r="19" spans="1:28" ht="42.75">
      <c r="A19" s="124">
        <v>14</v>
      </c>
      <c r="C19" s="88" t="s">
        <v>324</v>
      </c>
      <c r="D19" s="88" t="s">
        <v>318</v>
      </c>
      <c r="E19" s="43" t="s">
        <v>312</v>
      </c>
      <c r="F19" s="27">
        <v>2016</v>
      </c>
      <c r="G19" s="27">
        <v>4</v>
      </c>
      <c r="H19" s="88" t="s">
        <v>290</v>
      </c>
      <c r="I19" s="88" t="s">
        <v>290</v>
      </c>
      <c r="J19" s="88" t="s">
        <v>313</v>
      </c>
      <c r="K19" s="88" t="s">
        <v>314</v>
      </c>
      <c r="L19" s="88" t="s">
        <v>290</v>
      </c>
      <c r="M19" s="88" t="s">
        <v>50</v>
      </c>
      <c r="N19" s="88" t="s">
        <v>290</v>
      </c>
      <c r="O19" s="88" t="s">
        <v>19</v>
      </c>
      <c r="P19" s="131" t="s">
        <v>19</v>
      </c>
      <c r="Q19" s="88" t="s">
        <v>19</v>
      </c>
      <c r="R19" s="132">
        <v>6276.66</v>
      </c>
      <c r="S19" s="131" t="s">
        <v>19</v>
      </c>
      <c r="T19" s="132" t="s">
        <v>19</v>
      </c>
      <c r="U19" s="127" t="s">
        <v>19</v>
      </c>
      <c r="V19" s="127" t="s">
        <v>19</v>
      </c>
      <c r="W19" s="127"/>
      <c r="X19" s="127" t="s">
        <v>19</v>
      </c>
      <c r="Y19" s="127" t="s">
        <v>19</v>
      </c>
      <c r="Z19" s="127" t="s">
        <v>19</v>
      </c>
      <c r="AA19" s="127" t="s">
        <v>19</v>
      </c>
      <c r="AB19" s="50"/>
    </row>
    <row r="20" spans="1:28" ht="42.75">
      <c r="A20" s="124">
        <v>15</v>
      </c>
      <c r="C20" s="88" t="s">
        <v>325</v>
      </c>
      <c r="D20" s="88" t="s">
        <v>318</v>
      </c>
      <c r="E20" s="43" t="s">
        <v>312</v>
      </c>
      <c r="F20" s="27">
        <v>2016</v>
      </c>
      <c r="G20" s="27">
        <v>4</v>
      </c>
      <c r="H20" s="88" t="s">
        <v>290</v>
      </c>
      <c r="I20" s="88" t="s">
        <v>290</v>
      </c>
      <c r="J20" s="88" t="s">
        <v>313</v>
      </c>
      <c r="K20" s="88" t="s">
        <v>314</v>
      </c>
      <c r="L20" s="88" t="s">
        <v>290</v>
      </c>
      <c r="M20" s="88" t="s">
        <v>50</v>
      </c>
      <c r="N20" s="88" t="s">
        <v>290</v>
      </c>
      <c r="O20" s="88" t="s">
        <v>19</v>
      </c>
      <c r="P20" s="131" t="s">
        <v>19</v>
      </c>
      <c r="Q20" s="88" t="s">
        <v>19</v>
      </c>
      <c r="R20" s="132">
        <v>6276.66</v>
      </c>
      <c r="S20" s="131" t="s">
        <v>19</v>
      </c>
      <c r="T20" s="132" t="s">
        <v>19</v>
      </c>
      <c r="U20" s="127" t="s">
        <v>19</v>
      </c>
      <c r="V20" s="127" t="s">
        <v>19</v>
      </c>
      <c r="W20" s="127"/>
      <c r="X20" s="127" t="s">
        <v>19</v>
      </c>
      <c r="Y20" s="127" t="s">
        <v>19</v>
      </c>
      <c r="Z20" s="127" t="s">
        <v>19</v>
      </c>
      <c r="AA20" s="127" t="s">
        <v>19</v>
      </c>
      <c r="AB20" s="50"/>
    </row>
    <row r="21" spans="1:28" ht="42.75">
      <c r="A21" s="124">
        <v>16</v>
      </c>
      <c r="C21" s="88" t="s">
        <v>326</v>
      </c>
      <c r="D21" s="88" t="s">
        <v>318</v>
      </c>
      <c r="E21" s="43" t="s">
        <v>312</v>
      </c>
      <c r="F21" s="27">
        <v>2016</v>
      </c>
      <c r="G21" s="27">
        <v>4</v>
      </c>
      <c r="H21" s="88" t="s">
        <v>290</v>
      </c>
      <c r="I21" s="88" t="s">
        <v>290</v>
      </c>
      <c r="J21" s="88" t="s">
        <v>313</v>
      </c>
      <c r="K21" s="88" t="s">
        <v>314</v>
      </c>
      <c r="L21" s="88" t="s">
        <v>290</v>
      </c>
      <c r="M21" s="88" t="s">
        <v>50</v>
      </c>
      <c r="N21" s="88" t="s">
        <v>290</v>
      </c>
      <c r="O21" s="88" t="s">
        <v>19</v>
      </c>
      <c r="P21" s="131" t="s">
        <v>19</v>
      </c>
      <c r="Q21" s="88" t="s">
        <v>19</v>
      </c>
      <c r="R21" s="132">
        <v>6276.66</v>
      </c>
      <c r="S21" s="131" t="s">
        <v>19</v>
      </c>
      <c r="T21" s="132" t="s">
        <v>19</v>
      </c>
      <c r="U21" s="127" t="s">
        <v>19</v>
      </c>
      <c r="V21" s="127" t="s">
        <v>19</v>
      </c>
      <c r="W21" s="127"/>
      <c r="X21" s="127" t="s">
        <v>19</v>
      </c>
      <c r="Y21" s="127" t="s">
        <v>19</v>
      </c>
      <c r="Z21" s="127" t="s">
        <v>19</v>
      </c>
      <c r="AA21" s="127" t="s">
        <v>19</v>
      </c>
      <c r="AB21" s="50"/>
    </row>
    <row r="22" spans="1:28" ht="42.75">
      <c r="A22" s="124">
        <v>17</v>
      </c>
      <c r="C22" s="88" t="s">
        <v>327</v>
      </c>
      <c r="D22" s="88" t="s">
        <v>318</v>
      </c>
      <c r="E22" s="43" t="s">
        <v>312</v>
      </c>
      <c r="F22" s="27">
        <v>2016</v>
      </c>
      <c r="G22" s="27">
        <v>4</v>
      </c>
      <c r="H22" s="88" t="s">
        <v>290</v>
      </c>
      <c r="I22" s="88" t="s">
        <v>290</v>
      </c>
      <c r="J22" s="88" t="s">
        <v>313</v>
      </c>
      <c r="K22" s="88" t="s">
        <v>314</v>
      </c>
      <c r="L22" s="88" t="s">
        <v>290</v>
      </c>
      <c r="M22" s="88" t="s">
        <v>50</v>
      </c>
      <c r="N22" s="88" t="s">
        <v>290</v>
      </c>
      <c r="O22" s="88" t="s">
        <v>19</v>
      </c>
      <c r="P22" s="131" t="s">
        <v>19</v>
      </c>
      <c r="Q22" s="88" t="s">
        <v>19</v>
      </c>
      <c r="R22" s="132">
        <v>6276.66</v>
      </c>
      <c r="S22" s="131" t="s">
        <v>19</v>
      </c>
      <c r="T22" s="132" t="s">
        <v>19</v>
      </c>
      <c r="U22" s="127" t="s">
        <v>19</v>
      </c>
      <c r="V22" s="127" t="s">
        <v>19</v>
      </c>
      <c r="W22" s="127"/>
      <c r="X22" s="127" t="s">
        <v>19</v>
      </c>
      <c r="Y22" s="127" t="s">
        <v>19</v>
      </c>
      <c r="Z22" s="127" t="s">
        <v>19</v>
      </c>
      <c r="AA22" s="127" t="s">
        <v>19</v>
      </c>
      <c r="AB22" s="50"/>
    </row>
    <row r="23" spans="1:28" ht="42.75">
      <c r="A23" s="124">
        <v>18</v>
      </c>
      <c r="C23" s="88" t="s">
        <v>327</v>
      </c>
      <c r="D23" s="88" t="s">
        <v>318</v>
      </c>
      <c r="E23" s="43" t="s">
        <v>312</v>
      </c>
      <c r="F23" s="27">
        <v>2016</v>
      </c>
      <c r="G23" s="27">
        <v>4</v>
      </c>
      <c r="H23" s="88" t="s">
        <v>290</v>
      </c>
      <c r="I23" s="88" t="s">
        <v>290</v>
      </c>
      <c r="J23" s="88" t="s">
        <v>313</v>
      </c>
      <c r="K23" s="88" t="s">
        <v>314</v>
      </c>
      <c r="L23" s="88" t="s">
        <v>290</v>
      </c>
      <c r="M23" s="88" t="s">
        <v>50</v>
      </c>
      <c r="N23" s="88" t="s">
        <v>290</v>
      </c>
      <c r="O23" s="88" t="s">
        <v>19</v>
      </c>
      <c r="P23" s="131" t="s">
        <v>19</v>
      </c>
      <c r="Q23" s="88" t="s">
        <v>19</v>
      </c>
      <c r="R23" s="132">
        <v>6276.66</v>
      </c>
      <c r="S23" s="131" t="s">
        <v>19</v>
      </c>
      <c r="T23" s="132" t="s">
        <v>19</v>
      </c>
      <c r="U23" s="127" t="s">
        <v>19</v>
      </c>
      <c r="V23" s="127" t="s">
        <v>19</v>
      </c>
      <c r="W23" s="127"/>
      <c r="X23" s="127" t="s">
        <v>19</v>
      </c>
      <c r="Y23" s="127" t="s">
        <v>19</v>
      </c>
      <c r="Z23" s="127" t="s">
        <v>19</v>
      </c>
      <c r="AA23" s="127" t="s">
        <v>19</v>
      </c>
      <c r="AB23" s="50"/>
    </row>
    <row r="24" spans="1:28" ht="42.75">
      <c r="A24" s="124">
        <v>19</v>
      </c>
      <c r="C24" s="88" t="s">
        <v>328</v>
      </c>
      <c r="D24" s="88" t="s">
        <v>318</v>
      </c>
      <c r="E24" s="43" t="s">
        <v>312</v>
      </c>
      <c r="F24" s="27">
        <v>2016</v>
      </c>
      <c r="G24" s="27">
        <v>4</v>
      </c>
      <c r="H24" s="88" t="s">
        <v>290</v>
      </c>
      <c r="I24" s="88" t="s">
        <v>290</v>
      </c>
      <c r="J24" s="88" t="s">
        <v>313</v>
      </c>
      <c r="K24" s="88" t="s">
        <v>314</v>
      </c>
      <c r="L24" s="88" t="s">
        <v>290</v>
      </c>
      <c r="M24" s="88" t="s">
        <v>50</v>
      </c>
      <c r="N24" s="88" t="s">
        <v>290</v>
      </c>
      <c r="O24" s="88" t="s">
        <v>19</v>
      </c>
      <c r="P24" s="131" t="s">
        <v>19</v>
      </c>
      <c r="Q24" s="88" t="s">
        <v>19</v>
      </c>
      <c r="R24" s="132">
        <v>6276.66</v>
      </c>
      <c r="S24" s="131" t="s">
        <v>19</v>
      </c>
      <c r="T24" s="132" t="s">
        <v>19</v>
      </c>
      <c r="U24" s="127" t="s">
        <v>19</v>
      </c>
      <c r="V24" s="127" t="s">
        <v>19</v>
      </c>
      <c r="W24" s="127"/>
      <c r="X24" s="127" t="s">
        <v>19</v>
      </c>
      <c r="Y24" s="127" t="s">
        <v>19</v>
      </c>
      <c r="Z24" s="127" t="s">
        <v>19</v>
      </c>
      <c r="AA24" s="127" t="s">
        <v>19</v>
      </c>
      <c r="AB24" s="50"/>
    </row>
    <row r="25" spans="1:28" ht="42.75">
      <c r="A25" s="124">
        <v>20</v>
      </c>
      <c r="C25" s="88" t="s">
        <v>326</v>
      </c>
      <c r="D25" s="88" t="s">
        <v>318</v>
      </c>
      <c r="E25" s="43" t="s">
        <v>312</v>
      </c>
      <c r="F25" s="27">
        <v>2016</v>
      </c>
      <c r="G25" s="27">
        <v>4</v>
      </c>
      <c r="H25" s="88" t="s">
        <v>290</v>
      </c>
      <c r="I25" s="88" t="s">
        <v>290</v>
      </c>
      <c r="J25" s="88" t="s">
        <v>313</v>
      </c>
      <c r="K25" s="88" t="s">
        <v>314</v>
      </c>
      <c r="L25" s="88" t="s">
        <v>290</v>
      </c>
      <c r="M25" s="88" t="s">
        <v>50</v>
      </c>
      <c r="N25" s="88" t="s">
        <v>290</v>
      </c>
      <c r="O25" s="88" t="s">
        <v>19</v>
      </c>
      <c r="P25" s="131" t="s">
        <v>19</v>
      </c>
      <c r="Q25" s="88" t="s">
        <v>19</v>
      </c>
      <c r="R25" s="132">
        <v>6276.66</v>
      </c>
      <c r="S25" s="131" t="s">
        <v>19</v>
      </c>
      <c r="T25" s="132" t="s">
        <v>19</v>
      </c>
      <c r="U25" s="127" t="s">
        <v>19</v>
      </c>
      <c r="V25" s="127" t="s">
        <v>19</v>
      </c>
      <c r="W25" s="127"/>
      <c r="X25" s="127" t="s">
        <v>19</v>
      </c>
      <c r="Y25" s="127" t="s">
        <v>19</v>
      </c>
      <c r="Z25" s="127" t="s">
        <v>19</v>
      </c>
      <c r="AA25" s="127" t="s">
        <v>19</v>
      </c>
      <c r="AB25" s="50"/>
    </row>
    <row r="26" spans="1:28" ht="42.75">
      <c r="A26" s="124">
        <v>21</v>
      </c>
      <c r="C26" s="88" t="s">
        <v>324</v>
      </c>
      <c r="D26" s="88" t="s">
        <v>318</v>
      </c>
      <c r="E26" s="43" t="s">
        <v>312</v>
      </c>
      <c r="F26" s="27">
        <v>2016</v>
      </c>
      <c r="G26" s="27">
        <v>4</v>
      </c>
      <c r="H26" s="88" t="s">
        <v>290</v>
      </c>
      <c r="I26" s="88" t="s">
        <v>290</v>
      </c>
      <c r="J26" s="88" t="s">
        <v>313</v>
      </c>
      <c r="K26" s="88" t="s">
        <v>314</v>
      </c>
      <c r="L26" s="88" t="s">
        <v>290</v>
      </c>
      <c r="M26" s="88" t="s">
        <v>50</v>
      </c>
      <c r="N26" s="88" t="s">
        <v>290</v>
      </c>
      <c r="O26" s="88" t="s">
        <v>19</v>
      </c>
      <c r="P26" s="131" t="s">
        <v>19</v>
      </c>
      <c r="Q26" s="88" t="s">
        <v>19</v>
      </c>
      <c r="R26" s="132">
        <v>6276.66</v>
      </c>
      <c r="S26" s="131" t="s">
        <v>19</v>
      </c>
      <c r="T26" s="132" t="s">
        <v>19</v>
      </c>
      <c r="U26" s="127" t="s">
        <v>19</v>
      </c>
      <c r="V26" s="127" t="s">
        <v>19</v>
      </c>
      <c r="W26" s="127"/>
      <c r="X26" s="127" t="s">
        <v>19</v>
      </c>
      <c r="Y26" s="127" t="s">
        <v>19</v>
      </c>
      <c r="Z26" s="127" t="s">
        <v>19</v>
      </c>
      <c r="AA26" s="127" t="s">
        <v>19</v>
      </c>
      <c r="AB26" s="50"/>
    </row>
    <row r="27" spans="1:28" ht="42.75">
      <c r="A27" s="124">
        <v>22</v>
      </c>
      <c r="C27" s="88" t="s">
        <v>325</v>
      </c>
      <c r="D27" s="88" t="s">
        <v>318</v>
      </c>
      <c r="E27" s="43" t="s">
        <v>312</v>
      </c>
      <c r="F27" s="27">
        <v>2016</v>
      </c>
      <c r="G27" s="27">
        <v>4</v>
      </c>
      <c r="H27" s="88" t="s">
        <v>290</v>
      </c>
      <c r="I27" s="88" t="s">
        <v>290</v>
      </c>
      <c r="J27" s="88" t="s">
        <v>313</v>
      </c>
      <c r="K27" s="88" t="s">
        <v>314</v>
      </c>
      <c r="L27" s="88" t="s">
        <v>290</v>
      </c>
      <c r="M27" s="88" t="s">
        <v>50</v>
      </c>
      <c r="N27" s="88" t="s">
        <v>290</v>
      </c>
      <c r="O27" s="88" t="s">
        <v>19</v>
      </c>
      <c r="P27" s="131" t="s">
        <v>19</v>
      </c>
      <c r="Q27" s="88" t="s">
        <v>19</v>
      </c>
      <c r="R27" s="132">
        <v>6276.66</v>
      </c>
      <c r="S27" s="131" t="s">
        <v>19</v>
      </c>
      <c r="T27" s="132" t="s">
        <v>19</v>
      </c>
      <c r="U27" s="127" t="s">
        <v>19</v>
      </c>
      <c r="V27" s="127" t="s">
        <v>19</v>
      </c>
      <c r="W27" s="127"/>
      <c r="X27" s="127" t="s">
        <v>19</v>
      </c>
      <c r="Y27" s="127" t="s">
        <v>19</v>
      </c>
      <c r="Z27" s="127" t="s">
        <v>19</v>
      </c>
      <c r="AA27" s="127" t="s">
        <v>19</v>
      </c>
      <c r="AB27" s="50"/>
    </row>
    <row r="28" spans="1:28" ht="42.75">
      <c r="A28" s="27">
        <v>23</v>
      </c>
      <c r="C28" s="88" t="s">
        <v>329</v>
      </c>
      <c r="D28" s="88" t="s">
        <v>318</v>
      </c>
      <c r="E28" s="43" t="s">
        <v>312</v>
      </c>
      <c r="F28" s="27">
        <v>2016</v>
      </c>
      <c r="G28" s="27">
        <v>4</v>
      </c>
      <c r="H28" s="88" t="s">
        <v>290</v>
      </c>
      <c r="I28" s="88" t="s">
        <v>290</v>
      </c>
      <c r="J28" s="88" t="s">
        <v>313</v>
      </c>
      <c r="K28" s="88" t="s">
        <v>314</v>
      </c>
      <c r="L28" s="88" t="s">
        <v>290</v>
      </c>
      <c r="M28" s="88" t="s">
        <v>50</v>
      </c>
      <c r="N28" s="88" t="s">
        <v>290</v>
      </c>
      <c r="O28" s="88" t="s">
        <v>19</v>
      </c>
      <c r="P28" s="131" t="s">
        <v>19</v>
      </c>
      <c r="Q28" s="88" t="s">
        <v>19</v>
      </c>
      <c r="R28" s="132">
        <v>6276.66</v>
      </c>
      <c r="S28" s="131" t="s">
        <v>19</v>
      </c>
      <c r="T28" s="132" t="s">
        <v>19</v>
      </c>
      <c r="U28" s="127" t="s">
        <v>19</v>
      </c>
      <c r="V28" s="127" t="s">
        <v>19</v>
      </c>
      <c r="W28" s="127"/>
      <c r="X28" s="127" t="s">
        <v>19</v>
      </c>
      <c r="Y28" s="127" t="s">
        <v>19</v>
      </c>
      <c r="Z28" s="127" t="s">
        <v>19</v>
      </c>
      <c r="AA28" s="127" t="s">
        <v>19</v>
      </c>
      <c r="AB28" s="50"/>
    </row>
    <row r="29" spans="1:28" ht="42.75">
      <c r="A29" s="27">
        <v>24</v>
      </c>
      <c r="C29" s="88" t="s">
        <v>330</v>
      </c>
      <c r="D29" s="88" t="s">
        <v>318</v>
      </c>
      <c r="E29" s="43" t="s">
        <v>312</v>
      </c>
      <c r="F29" s="27">
        <v>2016</v>
      </c>
      <c r="G29" s="27">
        <v>4</v>
      </c>
      <c r="H29" s="88" t="s">
        <v>290</v>
      </c>
      <c r="I29" s="88" t="s">
        <v>290</v>
      </c>
      <c r="J29" s="88" t="s">
        <v>313</v>
      </c>
      <c r="K29" s="88" t="s">
        <v>314</v>
      </c>
      <c r="L29" s="88" t="s">
        <v>290</v>
      </c>
      <c r="M29" s="88" t="s">
        <v>50</v>
      </c>
      <c r="N29" s="88" t="s">
        <v>290</v>
      </c>
      <c r="O29" s="88" t="s">
        <v>19</v>
      </c>
      <c r="P29" s="131" t="s">
        <v>19</v>
      </c>
      <c r="Q29" s="88" t="s">
        <v>19</v>
      </c>
      <c r="R29" s="132">
        <v>6276.66</v>
      </c>
      <c r="S29" s="131" t="s">
        <v>19</v>
      </c>
      <c r="T29" s="132" t="s">
        <v>19</v>
      </c>
      <c r="U29" s="127" t="s">
        <v>19</v>
      </c>
      <c r="V29" s="127" t="s">
        <v>19</v>
      </c>
      <c r="W29" s="127"/>
      <c r="X29" s="127" t="s">
        <v>19</v>
      </c>
      <c r="Y29" s="127" t="s">
        <v>19</v>
      </c>
      <c r="Z29" s="127" t="s">
        <v>19</v>
      </c>
      <c r="AA29" s="127" t="s">
        <v>19</v>
      </c>
      <c r="AB29" s="50"/>
    </row>
    <row r="30" spans="1:28" ht="42.75">
      <c r="A30" s="27">
        <v>25</v>
      </c>
      <c r="C30" s="88" t="s">
        <v>330</v>
      </c>
      <c r="D30" s="88" t="s">
        <v>318</v>
      </c>
      <c r="E30" s="43" t="s">
        <v>312</v>
      </c>
      <c r="F30" s="27">
        <v>2016</v>
      </c>
      <c r="G30" s="27">
        <v>4</v>
      </c>
      <c r="H30" s="88" t="s">
        <v>290</v>
      </c>
      <c r="I30" s="88" t="s">
        <v>290</v>
      </c>
      <c r="J30" s="88" t="s">
        <v>313</v>
      </c>
      <c r="K30" s="88" t="s">
        <v>314</v>
      </c>
      <c r="L30" s="88" t="s">
        <v>290</v>
      </c>
      <c r="M30" s="88" t="s">
        <v>50</v>
      </c>
      <c r="N30" s="88" t="s">
        <v>290</v>
      </c>
      <c r="O30" s="88" t="s">
        <v>19</v>
      </c>
      <c r="P30" s="131" t="s">
        <v>19</v>
      </c>
      <c r="Q30" s="88" t="s">
        <v>19</v>
      </c>
      <c r="R30" s="132">
        <v>6276.66</v>
      </c>
      <c r="S30" s="131" t="s">
        <v>19</v>
      </c>
      <c r="T30" s="132" t="s">
        <v>19</v>
      </c>
      <c r="U30" s="127" t="s">
        <v>19</v>
      </c>
      <c r="V30" s="127" t="s">
        <v>19</v>
      </c>
      <c r="W30" s="127"/>
      <c r="X30" s="127" t="s">
        <v>19</v>
      </c>
      <c r="Y30" s="127" t="s">
        <v>19</v>
      </c>
      <c r="Z30" s="127" t="s">
        <v>19</v>
      </c>
      <c r="AA30" s="127" t="s">
        <v>19</v>
      </c>
      <c r="AB30" s="50"/>
    </row>
    <row r="31" spans="1:28" ht="42.75">
      <c r="A31" s="27">
        <v>26</v>
      </c>
      <c r="C31" s="88" t="s">
        <v>331</v>
      </c>
      <c r="D31" s="88" t="s">
        <v>318</v>
      </c>
      <c r="E31" s="43" t="s">
        <v>312</v>
      </c>
      <c r="F31" s="27">
        <v>2016</v>
      </c>
      <c r="G31" s="27">
        <v>4</v>
      </c>
      <c r="H31" s="88" t="s">
        <v>290</v>
      </c>
      <c r="I31" s="88" t="s">
        <v>290</v>
      </c>
      <c r="J31" s="88" t="s">
        <v>313</v>
      </c>
      <c r="K31" s="88" t="s">
        <v>314</v>
      </c>
      <c r="L31" s="88" t="s">
        <v>290</v>
      </c>
      <c r="M31" s="88" t="s">
        <v>50</v>
      </c>
      <c r="N31" s="88" t="s">
        <v>290</v>
      </c>
      <c r="O31" s="88" t="s">
        <v>19</v>
      </c>
      <c r="P31" s="131" t="s">
        <v>19</v>
      </c>
      <c r="Q31" s="88" t="s">
        <v>19</v>
      </c>
      <c r="R31" s="132">
        <v>6276.66</v>
      </c>
      <c r="S31" s="131" t="s">
        <v>19</v>
      </c>
      <c r="T31" s="132" t="s">
        <v>19</v>
      </c>
      <c r="U31" s="127" t="s">
        <v>19</v>
      </c>
      <c r="V31" s="127" t="s">
        <v>19</v>
      </c>
      <c r="W31" s="127"/>
      <c r="X31" s="127" t="s">
        <v>19</v>
      </c>
      <c r="Y31" s="127" t="s">
        <v>19</v>
      </c>
      <c r="Z31" s="127" t="s">
        <v>19</v>
      </c>
      <c r="AA31" s="127" t="s">
        <v>19</v>
      </c>
      <c r="AB31" s="50"/>
    </row>
    <row r="32" spans="1:28" ht="42.75">
      <c r="A32" s="27">
        <v>27</v>
      </c>
      <c r="C32" s="88" t="s">
        <v>332</v>
      </c>
      <c r="D32" s="88" t="s">
        <v>318</v>
      </c>
      <c r="E32" s="43" t="s">
        <v>312</v>
      </c>
      <c r="F32" s="27">
        <v>2016</v>
      </c>
      <c r="G32" s="27">
        <v>4</v>
      </c>
      <c r="H32" s="88" t="s">
        <v>290</v>
      </c>
      <c r="I32" s="88" t="s">
        <v>290</v>
      </c>
      <c r="J32" s="88" t="s">
        <v>313</v>
      </c>
      <c r="K32" s="88" t="s">
        <v>314</v>
      </c>
      <c r="L32" s="88" t="s">
        <v>290</v>
      </c>
      <c r="M32" s="88" t="s">
        <v>50</v>
      </c>
      <c r="N32" s="88" t="s">
        <v>290</v>
      </c>
      <c r="O32" s="88" t="s">
        <v>19</v>
      </c>
      <c r="P32" s="131" t="s">
        <v>19</v>
      </c>
      <c r="Q32" s="88" t="s">
        <v>19</v>
      </c>
      <c r="R32" s="132">
        <v>6276.66</v>
      </c>
      <c r="S32" s="131" t="s">
        <v>19</v>
      </c>
      <c r="T32" s="132" t="s">
        <v>19</v>
      </c>
      <c r="U32" s="127" t="s">
        <v>19</v>
      </c>
      <c r="V32" s="127" t="s">
        <v>19</v>
      </c>
      <c r="W32" s="127"/>
      <c r="X32" s="127" t="s">
        <v>19</v>
      </c>
      <c r="Y32" s="127" t="s">
        <v>19</v>
      </c>
      <c r="Z32" s="127" t="s">
        <v>19</v>
      </c>
      <c r="AA32" s="127" t="s">
        <v>19</v>
      </c>
      <c r="AB32" s="50"/>
    </row>
    <row r="33" spans="1:28" ht="14.45" customHeight="1">
      <c r="C33" s="88"/>
      <c r="D33" s="88"/>
      <c r="E33" s="43"/>
      <c r="H33" s="88"/>
      <c r="I33" s="88"/>
      <c r="J33" s="88"/>
      <c r="K33" s="88"/>
      <c r="L33" s="88"/>
      <c r="M33" s="88"/>
      <c r="N33" s="88"/>
      <c r="O33" s="88"/>
      <c r="P33" s="131"/>
      <c r="Q33" s="88"/>
      <c r="R33" s="132"/>
      <c r="S33" s="131"/>
      <c r="T33" s="132"/>
      <c r="U33" s="127"/>
      <c r="V33" s="127"/>
      <c r="W33" s="127"/>
      <c r="X33" s="127"/>
      <c r="Y33" s="127"/>
      <c r="Z33" s="127"/>
      <c r="AA33" s="127"/>
      <c r="AB33" s="50"/>
    </row>
    <row r="34" spans="1:28" ht="42.75">
      <c r="A34" s="27">
        <v>28</v>
      </c>
      <c r="C34" s="88" t="s">
        <v>333</v>
      </c>
      <c r="D34" s="88" t="s">
        <v>318</v>
      </c>
      <c r="E34" s="43" t="s">
        <v>312</v>
      </c>
      <c r="F34" s="27">
        <v>2017</v>
      </c>
      <c r="G34" s="27">
        <v>4</v>
      </c>
      <c r="H34" s="88" t="s">
        <v>290</v>
      </c>
      <c r="I34" s="88" t="s">
        <v>290</v>
      </c>
      <c r="J34" s="88" t="s">
        <v>313</v>
      </c>
      <c r="K34" s="88" t="s">
        <v>314</v>
      </c>
      <c r="L34" s="88" t="s">
        <v>290</v>
      </c>
      <c r="M34" s="88" t="s">
        <v>50</v>
      </c>
      <c r="N34" s="88" t="s">
        <v>290</v>
      </c>
      <c r="O34" s="88" t="s">
        <v>19</v>
      </c>
      <c r="P34" s="131" t="s">
        <v>19</v>
      </c>
      <c r="Q34" s="88" t="s">
        <v>19</v>
      </c>
      <c r="R34" s="132">
        <v>6812.5</v>
      </c>
      <c r="S34" s="131" t="s">
        <v>19</v>
      </c>
      <c r="T34" s="132" t="s">
        <v>19</v>
      </c>
      <c r="U34" s="127" t="s">
        <v>19</v>
      </c>
      <c r="V34" s="127" t="s">
        <v>19</v>
      </c>
      <c r="W34" s="127"/>
      <c r="X34" s="127" t="s">
        <v>19</v>
      </c>
      <c r="Y34" s="127" t="s">
        <v>19</v>
      </c>
      <c r="Z34" s="127" t="s">
        <v>19</v>
      </c>
      <c r="AA34" s="127" t="s">
        <v>19</v>
      </c>
      <c r="AB34" s="50"/>
    </row>
    <row r="35" spans="1:28" ht="14.45" customHeight="1">
      <c r="C35" s="88"/>
      <c r="D35" s="88"/>
      <c r="E35" s="43"/>
      <c r="H35" s="88"/>
      <c r="I35" s="88"/>
      <c r="J35" s="88"/>
      <c r="K35" s="88"/>
      <c r="L35" s="88"/>
      <c r="M35" s="88"/>
      <c r="N35" s="88"/>
      <c r="O35" s="88"/>
      <c r="P35" s="131"/>
      <c r="Q35" s="88"/>
      <c r="R35" s="132"/>
      <c r="S35" s="131"/>
      <c r="T35" s="132"/>
      <c r="U35" s="127"/>
      <c r="V35" s="127"/>
      <c r="W35" s="127"/>
      <c r="X35" s="127"/>
      <c r="Y35" s="127"/>
      <c r="Z35" s="127"/>
      <c r="AA35" s="127"/>
      <c r="AB35" s="50"/>
    </row>
    <row r="36" spans="1:28" ht="42.75">
      <c r="A36" s="27">
        <v>29</v>
      </c>
      <c r="C36" s="88" t="s">
        <v>334</v>
      </c>
      <c r="D36" s="88" t="s">
        <v>318</v>
      </c>
      <c r="E36" s="43" t="s">
        <v>312</v>
      </c>
      <c r="F36" s="27">
        <v>2017</v>
      </c>
      <c r="G36" s="27">
        <v>4</v>
      </c>
      <c r="H36" s="88" t="s">
        <v>290</v>
      </c>
      <c r="I36" s="88" t="s">
        <v>290</v>
      </c>
      <c r="J36" s="88" t="s">
        <v>313</v>
      </c>
      <c r="K36" s="88" t="s">
        <v>314</v>
      </c>
      <c r="L36" s="88" t="s">
        <v>290</v>
      </c>
      <c r="M36" s="88" t="s">
        <v>50</v>
      </c>
      <c r="N36" s="88" t="s">
        <v>290</v>
      </c>
      <c r="O36" s="88" t="s">
        <v>19</v>
      </c>
      <c r="P36" s="131" t="s">
        <v>19</v>
      </c>
      <c r="Q36" s="88" t="s">
        <v>19</v>
      </c>
      <c r="R36" s="132">
        <v>6812.5</v>
      </c>
      <c r="S36" s="131" t="s">
        <v>19</v>
      </c>
      <c r="T36" s="132" t="s">
        <v>19</v>
      </c>
      <c r="U36" s="127" t="s">
        <v>19</v>
      </c>
      <c r="V36" s="127" t="s">
        <v>19</v>
      </c>
      <c r="W36" s="127"/>
      <c r="X36" s="127" t="s">
        <v>19</v>
      </c>
      <c r="Y36" s="127" t="s">
        <v>19</v>
      </c>
      <c r="Z36" s="127" t="s">
        <v>19</v>
      </c>
      <c r="AA36" s="127" t="s">
        <v>19</v>
      </c>
      <c r="AB36" s="50"/>
    </row>
    <row r="37" spans="1:28" ht="42.75">
      <c r="A37" s="27">
        <v>30</v>
      </c>
      <c r="C37" s="88" t="s">
        <v>335</v>
      </c>
      <c r="D37" s="88" t="s">
        <v>318</v>
      </c>
      <c r="E37" s="43" t="s">
        <v>312</v>
      </c>
      <c r="F37" s="27">
        <v>2017</v>
      </c>
      <c r="G37" s="27">
        <v>4</v>
      </c>
      <c r="H37" s="88" t="s">
        <v>290</v>
      </c>
      <c r="I37" s="88" t="s">
        <v>290</v>
      </c>
      <c r="J37" s="88" t="s">
        <v>313</v>
      </c>
      <c r="K37" s="88" t="s">
        <v>314</v>
      </c>
      <c r="L37" s="88" t="s">
        <v>290</v>
      </c>
      <c r="M37" s="88" t="s">
        <v>50</v>
      </c>
      <c r="N37" s="88" t="s">
        <v>290</v>
      </c>
      <c r="O37" s="88" t="s">
        <v>19</v>
      </c>
      <c r="P37" s="131" t="s">
        <v>19</v>
      </c>
      <c r="Q37" s="88" t="s">
        <v>19</v>
      </c>
      <c r="R37" s="132">
        <v>6812.5</v>
      </c>
      <c r="S37" s="131" t="s">
        <v>19</v>
      </c>
      <c r="T37" s="132" t="s">
        <v>19</v>
      </c>
      <c r="U37" s="127" t="s">
        <v>19</v>
      </c>
      <c r="V37" s="127" t="s">
        <v>19</v>
      </c>
      <c r="W37" s="127"/>
      <c r="X37" s="127" t="s">
        <v>19</v>
      </c>
      <c r="Y37" s="127" t="s">
        <v>19</v>
      </c>
      <c r="Z37" s="127" t="s">
        <v>19</v>
      </c>
      <c r="AA37" s="127" t="s">
        <v>19</v>
      </c>
      <c r="AB37" s="50"/>
    </row>
    <row r="38" spans="1:28" ht="42.75">
      <c r="A38" s="27">
        <v>31</v>
      </c>
      <c r="C38" s="88" t="s">
        <v>336</v>
      </c>
      <c r="D38" s="88" t="s">
        <v>318</v>
      </c>
      <c r="E38" s="43" t="s">
        <v>312</v>
      </c>
      <c r="F38" s="27">
        <v>2017</v>
      </c>
      <c r="G38" s="27">
        <v>4</v>
      </c>
      <c r="H38" s="88" t="s">
        <v>290</v>
      </c>
      <c r="I38" s="88" t="s">
        <v>290</v>
      </c>
      <c r="J38" s="88" t="s">
        <v>313</v>
      </c>
      <c r="K38" s="88" t="s">
        <v>314</v>
      </c>
      <c r="L38" s="88" t="s">
        <v>290</v>
      </c>
      <c r="M38" s="88" t="s">
        <v>50</v>
      </c>
      <c r="N38" s="88" t="s">
        <v>290</v>
      </c>
      <c r="O38" s="88" t="s">
        <v>19</v>
      </c>
      <c r="P38" s="131" t="s">
        <v>19</v>
      </c>
      <c r="Q38" s="88" t="s">
        <v>19</v>
      </c>
      <c r="R38" s="132">
        <v>6812.5</v>
      </c>
      <c r="S38" s="131" t="s">
        <v>19</v>
      </c>
      <c r="T38" s="132" t="s">
        <v>19</v>
      </c>
      <c r="U38" s="127" t="s">
        <v>19</v>
      </c>
      <c r="V38" s="127" t="s">
        <v>19</v>
      </c>
      <c r="W38" s="127"/>
      <c r="X38" s="127" t="s">
        <v>19</v>
      </c>
      <c r="Y38" s="127" t="s">
        <v>19</v>
      </c>
      <c r="Z38" s="127" t="s">
        <v>19</v>
      </c>
      <c r="AA38" s="127" t="s">
        <v>19</v>
      </c>
      <c r="AB38" s="50"/>
    </row>
    <row r="39" spans="1:28" ht="42.75">
      <c r="A39" s="27">
        <v>32</v>
      </c>
      <c r="C39" s="88" t="s">
        <v>337</v>
      </c>
      <c r="D39" s="88" t="s">
        <v>318</v>
      </c>
      <c r="E39" s="43" t="s">
        <v>312</v>
      </c>
      <c r="F39" s="27">
        <v>2017</v>
      </c>
      <c r="G39" s="27">
        <v>4</v>
      </c>
      <c r="H39" s="88" t="s">
        <v>290</v>
      </c>
      <c r="I39" s="88" t="s">
        <v>290</v>
      </c>
      <c r="J39" s="88" t="s">
        <v>313</v>
      </c>
      <c r="K39" s="88" t="s">
        <v>314</v>
      </c>
      <c r="L39" s="88" t="s">
        <v>290</v>
      </c>
      <c r="M39" s="88" t="s">
        <v>50</v>
      </c>
      <c r="N39" s="88" t="s">
        <v>290</v>
      </c>
      <c r="O39" s="88" t="s">
        <v>19</v>
      </c>
      <c r="P39" s="131" t="s">
        <v>19</v>
      </c>
      <c r="Q39" s="88" t="s">
        <v>19</v>
      </c>
      <c r="R39" s="132">
        <v>6812.5</v>
      </c>
      <c r="S39" s="131" t="s">
        <v>19</v>
      </c>
      <c r="T39" s="132" t="s">
        <v>19</v>
      </c>
      <c r="U39" s="127" t="s">
        <v>19</v>
      </c>
      <c r="V39" s="127" t="s">
        <v>19</v>
      </c>
      <c r="W39" s="127"/>
      <c r="X39" s="127" t="s">
        <v>19</v>
      </c>
      <c r="Y39" s="127" t="s">
        <v>19</v>
      </c>
      <c r="Z39" s="127" t="s">
        <v>19</v>
      </c>
      <c r="AA39" s="127" t="s">
        <v>19</v>
      </c>
      <c r="AB39" s="50"/>
    </row>
    <row r="40" spans="1:28" ht="42.75">
      <c r="A40" s="27">
        <v>33</v>
      </c>
      <c r="C40" s="88" t="s">
        <v>338</v>
      </c>
      <c r="D40" s="88" t="s">
        <v>318</v>
      </c>
      <c r="E40" s="43" t="s">
        <v>312</v>
      </c>
      <c r="F40" s="27">
        <v>2017</v>
      </c>
      <c r="G40" s="27">
        <v>4</v>
      </c>
      <c r="H40" s="88" t="s">
        <v>290</v>
      </c>
      <c r="I40" s="88" t="s">
        <v>290</v>
      </c>
      <c r="J40" s="88" t="s">
        <v>313</v>
      </c>
      <c r="K40" s="88" t="s">
        <v>314</v>
      </c>
      <c r="L40" s="88" t="s">
        <v>290</v>
      </c>
      <c r="M40" s="88" t="s">
        <v>50</v>
      </c>
      <c r="N40" s="88" t="s">
        <v>290</v>
      </c>
      <c r="O40" s="88" t="s">
        <v>19</v>
      </c>
      <c r="P40" s="131" t="s">
        <v>19</v>
      </c>
      <c r="Q40" s="88" t="s">
        <v>19</v>
      </c>
      <c r="R40" s="132">
        <v>6812.5</v>
      </c>
      <c r="S40" s="131" t="s">
        <v>19</v>
      </c>
      <c r="T40" s="132" t="s">
        <v>19</v>
      </c>
      <c r="U40" s="127" t="s">
        <v>19</v>
      </c>
      <c r="V40" s="127" t="s">
        <v>19</v>
      </c>
      <c r="W40" s="127"/>
      <c r="X40" s="127" t="s">
        <v>19</v>
      </c>
      <c r="Y40" s="127" t="s">
        <v>19</v>
      </c>
      <c r="Z40" s="127" t="s">
        <v>19</v>
      </c>
      <c r="AA40" s="127" t="s">
        <v>19</v>
      </c>
      <c r="AB40" s="50"/>
    </row>
    <row r="41" spans="1:28" ht="42.75">
      <c r="A41" s="27">
        <v>34</v>
      </c>
      <c r="C41" s="88" t="s">
        <v>339</v>
      </c>
      <c r="D41" s="88" t="s">
        <v>318</v>
      </c>
      <c r="E41" s="43" t="s">
        <v>312</v>
      </c>
      <c r="F41" s="27">
        <v>2017</v>
      </c>
      <c r="G41" s="27">
        <v>4</v>
      </c>
      <c r="H41" s="88" t="s">
        <v>290</v>
      </c>
      <c r="I41" s="88" t="s">
        <v>290</v>
      </c>
      <c r="J41" s="88" t="s">
        <v>313</v>
      </c>
      <c r="K41" s="88" t="s">
        <v>314</v>
      </c>
      <c r="L41" s="88" t="s">
        <v>290</v>
      </c>
      <c r="M41" s="88" t="s">
        <v>50</v>
      </c>
      <c r="N41" s="88" t="s">
        <v>290</v>
      </c>
      <c r="O41" s="88" t="s">
        <v>19</v>
      </c>
      <c r="P41" s="131" t="s">
        <v>19</v>
      </c>
      <c r="Q41" s="88" t="s">
        <v>19</v>
      </c>
      <c r="R41" s="132">
        <v>6812.5</v>
      </c>
      <c r="S41" s="131" t="s">
        <v>19</v>
      </c>
      <c r="T41" s="132" t="s">
        <v>19</v>
      </c>
      <c r="U41" s="127" t="s">
        <v>19</v>
      </c>
      <c r="V41" s="127" t="s">
        <v>19</v>
      </c>
      <c r="W41" s="127"/>
      <c r="X41" s="127" t="s">
        <v>19</v>
      </c>
      <c r="Y41" s="127" t="s">
        <v>19</v>
      </c>
      <c r="Z41" s="127" t="s">
        <v>19</v>
      </c>
      <c r="AA41" s="127" t="s">
        <v>19</v>
      </c>
      <c r="AB41" s="50"/>
    </row>
    <row r="42" spans="1:28" ht="42.75">
      <c r="A42" s="27">
        <v>35</v>
      </c>
      <c r="C42" s="88" t="s">
        <v>340</v>
      </c>
      <c r="D42" s="88" t="s">
        <v>318</v>
      </c>
      <c r="E42" s="43" t="s">
        <v>312</v>
      </c>
      <c r="F42" s="27">
        <v>2017</v>
      </c>
      <c r="G42" s="27">
        <v>4</v>
      </c>
      <c r="H42" s="88" t="s">
        <v>290</v>
      </c>
      <c r="I42" s="88" t="s">
        <v>290</v>
      </c>
      <c r="J42" s="88" t="s">
        <v>313</v>
      </c>
      <c r="K42" s="88" t="s">
        <v>314</v>
      </c>
      <c r="L42" s="88" t="s">
        <v>290</v>
      </c>
      <c r="M42" s="88" t="s">
        <v>50</v>
      </c>
      <c r="N42" s="88" t="s">
        <v>290</v>
      </c>
      <c r="O42" s="88" t="s">
        <v>19</v>
      </c>
      <c r="P42" s="131" t="s">
        <v>19</v>
      </c>
      <c r="Q42" s="88" t="s">
        <v>19</v>
      </c>
      <c r="R42" s="132">
        <v>6812.5</v>
      </c>
      <c r="S42" s="131" t="s">
        <v>19</v>
      </c>
      <c r="T42" s="132" t="s">
        <v>19</v>
      </c>
      <c r="U42" s="127" t="s">
        <v>19</v>
      </c>
      <c r="V42" s="127" t="s">
        <v>19</v>
      </c>
      <c r="W42" s="127"/>
      <c r="X42" s="127" t="s">
        <v>19</v>
      </c>
      <c r="Y42" s="127" t="s">
        <v>19</v>
      </c>
      <c r="Z42" s="127" t="s">
        <v>19</v>
      </c>
      <c r="AA42" s="127" t="s">
        <v>19</v>
      </c>
      <c r="AB42" s="50"/>
    </row>
    <row r="43" spans="1:28" ht="42.75">
      <c r="A43" s="27">
        <v>36</v>
      </c>
      <c r="C43" s="88" t="s">
        <v>341</v>
      </c>
      <c r="D43" s="88" t="s">
        <v>318</v>
      </c>
      <c r="E43" s="43" t="s">
        <v>312</v>
      </c>
      <c r="F43" s="27">
        <v>2017</v>
      </c>
      <c r="G43" s="27">
        <v>4</v>
      </c>
      <c r="H43" s="88" t="s">
        <v>290</v>
      </c>
      <c r="I43" s="88" t="s">
        <v>290</v>
      </c>
      <c r="J43" s="88" t="s">
        <v>313</v>
      </c>
      <c r="K43" s="88" t="s">
        <v>314</v>
      </c>
      <c r="L43" s="88" t="s">
        <v>290</v>
      </c>
      <c r="M43" s="88" t="s">
        <v>50</v>
      </c>
      <c r="N43" s="88" t="s">
        <v>290</v>
      </c>
      <c r="O43" s="88" t="s">
        <v>19</v>
      </c>
      <c r="P43" s="131" t="s">
        <v>19</v>
      </c>
      <c r="Q43" s="88" t="s">
        <v>19</v>
      </c>
      <c r="R43" s="132">
        <v>6812.5</v>
      </c>
      <c r="S43" s="131" t="s">
        <v>19</v>
      </c>
      <c r="T43" s="132" t="s">
        <v>19</v>
      </c>
      <c r="U43" s="127" t="s">
        <v>19</v>
      </c>
      <c r="V43" s="127" t="s">
        <v>19</v>
      </c>
      <c r="W43" s="127"/>
      <c r="X43" s="127" t="s">
        <v>19</v>
      </c>
      <c r="Y43" s="127" t="s">
        <v>19</v>
      </c>
      <c r="Z43" s="127" t="s">
        <v>19</v>
      </c>
      <c r="AA43" s="127" t="s">
        <v>19</v>
      </c>
      <c r="AB43" s="50"/>
    </row>
    <row r="44" spans="1:28" ht="42.75">
      <c r="A44" s="27">
        <v>37</v>
      </c>
      <c r="C44" s="88" t="s">
        <v>342</v>
      </c>
      <c r="D44" s="88" t="s">
        <v>318</v>
      </c>
      <c r="E44" s="43" t="s">
        <v>312</v>
      </c>
      <c r="F44" s="27">
        <v>2017</v>
      </c>
      <c r="G44" s="27">
        <v>4</v>
      </c>
      <c r="H44" s="88" t="s">
        <v>290</v>
      </c>
      <c r="I44" s="88" t="s">
        <v>290</v>
      </c>
      <c r="J44" s="88" t="s">
        <v>313</v>
      </c>
      <c r="K44" s="88" t="s">
        <v>314</v>
      </c>
      <c r="L44" s="88" t="s">
        <v>290</v>
      </c>
      <c r="M44" s="88" t="s">
        <v>50</v>
      </c>
      <c r="N44" s="88" t="s">
        <v>290</v>
      </c>
      <c r="O44" s="88" t="s">
        <v>19</v>
      </c>
      <c r="P44" s="131" t="s">
        <v>19</v>
      </c>
      <c r="Q44" s="88" t="s">
        <v>19</v>
      </c>
      <c r="R44" s="132">
        <v>6812.5</v>
      </c>
      <c r="S44" s="131" t="s">
        <v>19</v>
      </c>
      <c r="T44" s="132" t="s">
        <v>19</v>
      </c>
      <c r="U44" s="127" t="s">
        <v>19</v>
      </c>
      <c r="V44" s="127" t="s">
        <v>19</v>
      </c>
      <c r="W44" s="127"/>
      <c r="X44" s="127" t="s">
        <v>19</v>
      </c>
      <c r="Y44" s="127" t="s">
        <v>19</v>
      </c>
      <c r="Z44" s="127" t="s">
        <v>19</v>
      </c>
      <c r="AA44" s="127" t="s">
        <v>19</v>
      </c>
      <c r="AB44" s="50"/>
    </row>
    <row r="45" spans="1:28" ht="42.75">
      <c r="A45" s="27">
        <v>38</v>
      </c>
      <c r="C45" s="88" t="s">
        <v>343</v>
      </c>
      <c r="D45" s="88" t="s">
        <v>318</v>
      </c>
      <c r="E45" s="43" t="s">
        <v>312</v>
      </c>
      <c r="F45" s="27">
        <v>2017</v>
      </c>
      <c r="G45" s="27">
        <v>4</v>
      </c>
      <c r="H45" s="88" t="s">
        <v>290</v>
      </c>
      <c r="I45" s="88" t="s">
        <v>290</v>
      </c>
      <c r="J45" s="88" t="s">
        <v>313</v>
      </c>
      <c r="K45" s="88" t="s">
        <v>314</v>
      </c>
      <c r="L45" s="88" t="s">
        <v>290</v>
      </c>
      <c r="M45" s="88" t="s">
        <v>50</v>
      </c>
      <c r="N45" s="88" t="s">
        <v>290</v>
      </c>
      <c r="O45" s="88" t="s">
        <v>19</v>
      </c>
      <c r="P45" s="131" t="s">
        <v>19</v>
      </c>
      <c r="Q45" s="88" t="s">
        <v>19</v>
      </c>
      <c r="R45" s="132">
        <v>6812.5</v>
      </c>
      <c r="S45" s="131" t="s">
        <v>19</v>
      </c>
      <c r="T45" s="132" t="s">
        <v>19</v>
      </c>
      <c r="U45" s="127" t="s">
        <v>19</v>
      </c>
      <c r="V45" s="127" t="s">
        <v>19</v>
      </c>
      <c r="W45" s="127"/>
      <c r="X45" s="127" t="s">
        <v>19</v>
      </c>
      <c r="Y45" s="127" t="s">
        <v>19</v>
      </c>
      <c r="Z45" s="127" t="s">
        <v>19</v>
      </c>
      <c r="AA45" s="127" t="s">
        <v>19</v>
      </c>
      <c r="AB45" s="50"/>
    </row>
    <row r="46" spans="1:28" ht="42.75">
      <c r="A46" s="27">
        <v>39</v>
      </c>
      <c r="C46" s="88" t="s">
        <v>344</v>
      </c>
      <c r="D46" s="88" t="s">
        <v>318</v>
      </c>
      <c r="E46" s="43" t="s">
        <v>312</v>
      </c>
      <c r="F46" s="27">
        <v>2017</v>
      </c>
      <c r="G46" s="27">
        <v>4</v>
      </c>
      <c r="H46" s="88" t="s">
        <v>290</v>
      </c>
      <c r="I46" s="88" t="s">
        <v>290</v>
      </c>
      <c r="J46" s="88" t="s">
        <v>313</v>
      </c>
      <c r="K46" s="88" t="s">
        <v>314</v>
      </c>
      <c r="L46" s="88" t="s">
        <v>290</v>
      </c>
      <c r="M46" s="88" t="s">
        <v>50</v>
      </c>
      <c r="N46" s="88" t="s">
        <v>290</v>
      </c>
      <c r="O46" s="88" t="s">
        <v>19</v>
      </c>
      <c r="P46" s="131" t="s">
        <v>19</v>
      </c>
      <c r="Q46" s="88" t="s">
        <v>19</v>
      </c>
      <c r="R46" s="132">
        <v>6812.5</v>
      </c>
      <c r="S46" s="131" t="s">
        <v>19</v>
      </c>
      <c r="T46" s="132" t="s">
        <v>19</v>
      </c>
      <c r="U46" s="127" t="s">
        <v>19</v>
      </c>
      <c r="V46" s="127" t="s">
        <v>19</v>
      </c>
      <c r="W46" s="127"/>
      <c r="X46" s="127" t="s">
        <v>19</v>
      </c>
      <c r="Y46" s="127" t="s">
        <v>19</v>
      </c>
      <c r="Z46" s="127" t="s">
        <v>19</v>
      </c>
      <c r="AA46" s="127" t="s">
        <v>19</v>
      </c>
      <c r="AB46" s="50"/>
    </row>
    <row r="47" spans="1:28" ht="42.75">
      <c r="A47" s="27">
        <v>40</v>
      </c>
      <c r="C47" s="88" t="s">
        <v>345</v>
      </c>
      <c r="D47" s="88" t="s">
        <v>318</v>
      </c>
      <c r="E47" s="43" t="s">
        <v>312</v>
      </c>
      <c r="F47" s="27">
        <v>2017</v>
      </c>
      <c r="G47" s="27">
        <v>4</v>
      </c>
      <c r="H47" s="88" t="s">
        <v>290</v>
      </c>
      <c r="I47" s="88" t="s">
        <v>290</v>
      </c>
      <c r="J47" s="88" t="s">
        <v>313</v>
      </c>
      <c r="K47" s="88" t="s">
        <v>314</v>
      </c>
      <c r="L47" s="88" t="s">
        <v>290</v>
      </c>
      <c r="M47" s="88" t="s">
        <v>50</v>
      </c>
      <c r="N47" s="88" t="s">
        <v>290</v>
      </c>
      <c r="O47" s="88" t="s">
        <v>19</v>
      </c>
      <c r="P47" s="131" t="s">
        <v>19</v>
      </c>
      <c r="Q47" s="88" t="s">
        <v>19</v>
      </c>
      <c r="R47" s="132">
        <v>6812.5</v>
      </c>
      <c r="S47" s="131" t="s">
        <v>19</v>
      </c>
      <c r="T47" s="132" t="s">
        <v>19</v>
      </c>
      <c r="U47" s="127" t="s">
        <v>19</v>
      </c>
      <c r="V47" s="127" t="s">
        <v>19</v>
      </c>
      <c r="W47" s="127"/>
      <c r="X47" s="127" t="s">
        <v>19</v>
      </c>
      <c r="Y47" s="127" t="s">
        <v>19</v>
      </c>
      <c r="Z47" s="127" t="s">
        <v>19</v>
      </c>
      <c r="AA47" s="50"/>
      <c r="AB47" s="50"/>
    </row>
    <row r="48" spans="1:28" ht="42.75">
      <c r="A48" s="27">
        <v>41</v>
      </c>
      <c r="C48" s="88" t="s">
        <v>346</v>
      </c>
      <c r="D48" s="88" t="s">
        <v>318</v>
      </c>
      <c r="E48" s="43" t="s">
        <v>312</v>
      </c>
      <c r="F48" s="27">
        <v>2017</v>
      </c>
      <c r="G48" s="27">
        <v>4</v>
      </c>
      <c r="H48" s="88" t="s">
        <v>290</v>
      </c>
      <c r="I48" s="88" t="s">
        <v>290</v>
      </c>
      <c r="J48" s="88" t="s">
        <v>313</v>
      </c>
      <c r="K48" s="88" t="s">
        <v>314</v>
      </c>
      <c r="L48" s="88" t="s">
        <v>290</v>
      </c>
      <c r="M48" s="88" t="s">
        <v>50</v>
      </c>
      <c r="N48" s="88" t="s">
        <v>290</v>
      </c>
      <c r="O48" s="88" t="s">
        <v>19</v>
      </c>
      <c r="P48" s="131" t="s">
        <v>19</v>
      </c>
      <c r="Q48" s="88" t="s">
        <v>19</v>
      </c>
      <c r="R48" s="132">
        <v>7812.5</v>
      </c>
      <c r="S48" s="131" t="s">
        <v>19</v>
      </c>
      <c r="T48" s="132" t="s">
        <v>19</v>
      </c>
      <c r="U48" s="127" t="s">
        <v>19</v>
      </c>
      <c r="V48" s="127" t="s">
        <v>19</v>
      </c>
      <c r="W48" s="127"/>
      <c r="X48" s="127" t="s">
        <v>19</v>
      </c>
      <c r="Y48" s="127" t="s">
        <v>19</v>
      </c>
      <c r="Z48" s="127" t="s">
        <v>19</v>
      </c>
      <c r="AA48" s="127" t="s">
        <v>19</v>
      </c>
      <c r="AB48" s="50"/>
    </row>
    <row r="49" spans="1:28" ht="42.75">
      <c r="A49" s="27">
        <v>42</v>
      </c>
      <c r="C49" s="88" t="s">
        <v>347</v>
      </c>
      <c r="D49" s="88" t="s">
        <v>318</v>
      </c>
      <c r="E49" s="43" t="s">
        <v>312</v>
      </c>
      <c r="F49" s="27">
        <v>2017</v>
      </c>
      <c r="G49" s="27">
        <v>4</v>
      </c>
      <c r="H49" s="88" t="s">
        <v>290</v>
      </c>
      <c r="I49" s="88" t="s">
        <v>290</v>
      </c>
      <c r="J49" s="88" t="s">
        <v>313</v>
      </c>
      <c r="K49" s="88" t="s">
        <v>314</v>
      </c>
      <c r="L49" s="88" t="s">
        <v>290</v>
      </c>
      <c r="M49" s="88" t="s">
        <v>50</v>
      </c>
      <c r="N49" s="88" t="s">
        <v>290</v>
      </c>
      <c r="O49" s="88" t="s">
        <v>19</v>
      </c>
      <c r="P49" s="131" t="s">
        <v>19</v>
      </c>
      <c r="Q49" s="88" t="s">
        <v>19</v>
      </c>
      <c r="R49" s="132">
        <v>7812.5</v>
      </c>
      <c r="S49" s="131" t="s">
        <v>19</v>
      </c>
      <c r="T49" s="132" t="s">
        <v>19</v>
      </c>
      <c r="U49" s="127" t="s">
        <v>19</v>
      </c>
      <c r="V49" s="127" t="s">
        <v>19</v>
      </c>
      <c r="W49" s="127"/>
      <c r="X49" s="127" t="s">
        <v>19</v>
      </c>
      <c r="Y49" s="127" t="s">
        <v>19</v>
      </c>
      <c r="Z49" s="127" t="s">
        <v>19</v>
      </c>
      <c r="AA49" s="127" t="s">
        <v>19</v>
      </c>
      <c r="AB49" s="50"/>
    </row>
    <row r="50" spans="1:28" ht="42.75">
      <c r="A50" s="27">
        <v>43</v>
      </c>
      <c r="C50" s="88" t="s">
        <v>348</v>
      </c>
      <c r="D50" s="88" t="s">
        <v>349</v>
      </c>
      <c r="E50" s="43" t="s">
        <v>312</v>
      </c>
      <c r="F50" s="27">
        <v>2017</v>
      </c>
      <c r="G50" s="27">
        <v>4</v>
      </c>
      <c r="H50" s="88" t="s">
        <v>290</v>
      </c>
      <c r="I50" s="88" t="s">
        <v>290</v>
      </c>
      <c r="J50" s="88" t="s">
        <v>313</v>
      </c>
      <c r="K50" s="88" t="s">
        <v>314</v>
      </c>
      <c r="L50" s="88" t="s">
        <v>290</v>
      </c>
      <c r="M50" s="88" t="s">
        <v>50</v>
      </c>
      <c r="N50" s="88" t="s">
        <v>290</v>
      </c>
      <c r="O50" s="88" t="s">
        <v>19</v>
      </c>
      <c r="P50" s="131" t="s">
        <v>19</v>
      </c>
      <c r="Q50" s="88" t="s">
        <v>19</v>
      </c>
      <c r="R50" s="132">
        <v>12300</v>
      </c>
      <c r="S50" s="131" t="s">
        <v>19</v>
      </c>
      <c r="T50" s="132" t="s">
        <v>19</v>
      </c>
      <c r="U50" s="127" t="s">
        <v>19</v>
      </c>
      <c r="V50" s="127" t="s">
        <v>19</v>
      </c>
      <c r="W50" s="127"/>
      <c r="X50" s="127" t="s">
        <v>19</v>
      </c>
      <c r="Y50" s="127" t="s">
        <v>19</v>
      </c>
      <c r="Z50" s="127" t="s">
        <v>19</v>
      </c>
      <c r="AA50" s="127" t="s">
        <v>19</v>
      </c>
      <c r="AB50" s="50"/>
    </row>
    <row r="51" spans="1:28" ht="42.75">
      <c r="A51" s="27">
        <v>44</v>
      </c>
      <c r="C51" s="88" t="s">
        <v>350</v>
      </c>
      <c r="D51" s="88" t="s">
        <v>318</v>
      </c>
      <c r="E51" s="43" t="s">
        <v>312</v>
      </c>
      <c r="F51" s="27">
        <v>2017</v>
      </c>
      <c r="G51" s="27">
        <v>4</v>
      </c>
      <c r="H51" s="88" t="s">
        <v>290</v>
      </c>
      <c r="I51" s="88" t="s">
        <v>290</v>
      </c>
      <c r="J51" s="88" t="s">
        <v>313</v>
      </c>
      <c r="K51" s="88" t="s">
        <v>314</v>
      </c>
      <c r="L51" s="88" t="s">
        <v>290</v>
      </c>
      <c r="M51" s="88" t="s">
        <v>50</v>
      </c>
      <c r="N51" s="88" t="s">
        <v>290</v>
      </c>
      <c r="O51" s="88" t="s">
        <v>19</v>
      </c>
      <c r="P51" s="131" t="s">
        <v>19</v>
      </c>
      <c r="Q51" s="88" t="s">
        <v>19</v>
      </c>
      <c r="R51" s="132">
        <v>7812.5</v>
      </c>
      <c r="S51" s="131" t="s">
        <v>19</v>
      </c>
      <c r="T51" s="132" t="s">
        <v>19</v>
      </c>
      <c r="U51" s="127" t="s">
        <v>19</v>
      </c>
      <c r="V51" s="127" t="s">
        <v>19</v>
      </c>
      <c r="W51" s="127"/>
      <c r="X51" s="127" t="s">
        <v>19</v>
      </c>
      <c r="Y51" s="127" t="s">
        <v>19</v>
      </c>
      <c r="Z51" s="127" t="s">
        <v>19</v>
      </c>
      <c r="AA51" s="127" t="s">
        <v>19</v>
      </c>
      <c r="AB51" s="50"/>
    </row>
    <row r="52" spans="1:28" ht="42.75">
      <c r="A52" s="27">
        <v>45</v>
      </c>
      <c r="C52" s="88" t="s">
        <v>351</v>
      </c>
      <c r="D52" s="88" t="s">
        <v>318</v>
      </c>
      <c r="E52" s="43" t="s">
        <v>312</v>
      </c>
      <c r="F52" s="27">
        <v>2018</v>
      </c>
      <c r="G52" s="27">
        <v>4</v>
      </c>
      <c r="H52" s="88" t="s">
        <v>290</v>
      </c>
      <c r="I52" s="88" t="s">
        <v>290</v>
      </c>
      <c r="J52" s="88" t="s">
        <v>313</v>
      </c>
      <c r="K52" s="88" t="s">
        <v>314</v>
      </c>
      <c r="L52" s="88" t="s">
        <v>290</v>
      </c>
      <c r="M52" s="88" t="s">
        <v>50</v>
      </c>
      <c r="N52" s="88" t="s">
        <v>290</v>
      </c>
      <c r="O52" s="88" t="s">
        <v>19</v>
      </c>
      <c r="P52" s="131" t="s">
        <v>19</v>
      </c>
      <c r="Q52" s="88" t="s">
        <v>19</v>
      </c>
      <c r="R52" s="132">
        <v>16690.990000000002</v>
      </c>
      <c r="S52" s="131" t="s">
        <v>19</v>
      </c>
      <c r="T52" s="132" t="s">
        <v>19</v>
      </c>
      <c r="U52" s="127" t="s">
        <v>19</v>
      </c>
      <c r="V52" s="127" t="s">
        <v>19</v>
      </c>
      <c r="W52" s="127"/>
      <c r="X52" s="127" t="s">
        <v>19</v>
      </c>
      <c r="Y52" s="127" t="s">
        <v>19</v>
      </c>
      <c r="Z52" s="127" t="s">
        <v>19</v>
      </c>
      <c r="AA52" s="127" t="s">
        <v>19</v>
      </c>
      <c r="AB52" s="50"/>
    </row>
    <row r="53" spans="1:28" s="165" customFormat="1" ht="42.75">
      <c r="A53" s="165">
        <v>46</v>
      </c>
      <c r="C53" s="166" t="s">
        <v>352</v>
      </c>
      <c r="D53" s="166" t="s">
        <v>353</v>
      </c>
      <c r="E53" s="167" t="s">
        <v>312</v>
      </c>
      <c r="F53" s="165">
        <v>1970</v>
      </c>
      <c r="H53" s="166" t="s">
        <v>290</v>
      </c>
      <c r="I53" s="166" t="s">
        <v>290</v>
      </c>
      <c r="J53" s="166" t="s">
        <v>354</v>
      </c>
      <c r="K53" s="166" t="s">
        <v>355</v>
      </c>
      <c r="L53" s="166" t="s">
        <v>355</v>
      </c>
      <c r="M53" s="166" t="s">
        <v>50</v>
      </c>
      <c r="N53" s="166" t="s">
        <v>285</v>
      </c>
      <c r="O53" s="166" t="s">
        <v>19</v>
      </c>
      <c r="P53" s="168" t="s">
        <v>19</v>
      </c>
      <c r="Q53" s="166" t="s">
        <v>19</v>
      </c>
      <c r="R53" s="169">
        <v>143650</v>
      </c>
      <c r="S53" s="168" t="s">
        <v>19</v>
      </c>
      <c r="T53" s="169" t="s">
        <v>19</v>
      </c>
      <c r="U53" s="170" t="s">
        <v>19</v>
      </c>
      <c r="V53" s="170" t="s">
        <v>19</v>
      </c>
      <c r="W53" s="170"/>
      <c r="X53" s="170" t="s">
        <v>19</v>
      </c>
      <c r="Y53" s="170" t="s">
        <v>19</v>
      </c>
      <c r="Z53" s="170" t="s">
        <v>19</v>
      </c>
      <c r="AA53" s="170" t="s">
        <v>19</v>
      </c>
      <c r="AB53" s="171"/>
    </row>
    <row r="54" spans="1:28" s="165" customFormat="1" ht="42.75">
      <c r="A54" s="165">
        <v>47</v>
      </c>
      <c r="C54" s="166" t="s">
        <v>356</v>
      </c>
      <c r="D54" s="166" t="s">
        <v>353</v>
      </c>
      <c r="E54" s="167" t="s">
        <v>312</v>
      </c>
      <c r="F54" s="165">
        <v>1975</v>
      </c>
      <c r="H54" s="166" t="s">
        <v>290</v>
      </c>
      <c r="I54" s="166" t="s">
        <v>290</v>
      </c>
      <c r="J54" s="166" t="s">
        <v>354</v>
      </c>
      <c r="K54" s="166" t="s">
        <v>355</v>
      </c>
      <c r="L54" s="166" t="s">
        <v>355</v>
      </c>
      <c r="M54" s="166" t="s">
        <v>50</v>
      </c>
      <c r="N54" s="166" t="s">
        <v>285</v>
      </c>
      <c r="O54" s="166" t="s">
        <v>19</v>
      </c>
      <c r="P54" s="168" t="s">
        <v>19</v>
      </c>
      <c r="Q54" s="166" t="s">
        <v>19</v>
      </c>
      <c r="R54" s="169">
        <v>25293.7</v>
      </c>
      <c r="S54" s="168" t="s">
        <v>19</v>
      </c>
      <c r="T54" s="169" t="s">
        <v>19</v>
      </c>
      <c r="U54" s="170" t="s">
        <v>19</v>
      </c>
      <c r="V54" s="170" t="s">
        <v>19</v>
      </c>
      <c r="W54" s="170"/>
      <c r="X54" s="170" t="s">
        <v>19</v>
      </c>
      <c r="Y54" s="170" t="s">
        <v>19</v>
      </c>
      <c r="Z54" s="170" t="s">
        <v>19</v>
      </c>
      <c r="AA54" s="170" t="s">
        <v>19</v>
      </c>
      <c r="AB54" s="171"/>
    </row>
    <row r="55" spans="1:28" s="165" customFormat="1" ht="57">
      <c r="A55" s="165">
        <v>48</v>
      </c>
      <c r="C55" s="166" t="s">
        <v>357</v>
      </c>
      <c r="D55" s="166" t="s">
        <v>353</v>
      </c>
      <c r="E55" s="167" t="s">
        <v>312</v>
      </c>
      <c r="F55" s="165">
        <v>1993</v>
      </c>
      <c r="H55" s="166" t="s">
        <v>290</v>
      </c>
      <c r="I55" s="166" t="s">
        <v>290</v>
      </c>
      <c r="J55" s="166" t="s">
        <v>354</v>
      </c>
      <c r="K55" s="166" t="s">
        <v>355</v>
      </c>
      <c r="L55" s="166" t="s">
        <v>355</v>
      </c>
      <c r="M55" s="166" t="s">
        <v>50</v>
      </c>
      <c r="N55" s="166" t="s">
        <v>285</v>
      </c>
      <c r="O55" s="166" t="s">
        <v>19</v>
      </c>
      <c r="P55" s="168" t="s">
        <v>19</v>
      </c>
      <c r="Q55" s="166" t="s">
        <v>19</v>
      </c>
      <c r="R55" s="169">
        <v>133022.79999999999</v>
      </c>
      <c r="S55" s="168" t="s">
        <v>19</v>
      </c>
      <c r="T55" s="169" t="s">
        <v>19</v>
      </c>
      <c r="U55" s="170" t="s">
        <v>19</v>
      </c>
      <c r="V55" s="170" t="s">
        <v>19</v>
      </c>
      <c r="W55" s="170"/>
      <c r="X55" s="170" t="s">
        <v>19</v>
      </c>
      <c r="Y55" s="170" t="s">
        <v>19</v>
      </c>
      <c r="Z55" s="170" t="s">
        <v>19</v>
      </c>
      <c r="AA55" s="170" t="s">
        <v>19</v>
      </c>
      <c r="AB55" s="171"/>
    </row>
    <row r="56" spans="1:28" s="165" customFormat="1" ht="42.75">
      <c r="A56" s="165">
        <v>49</v>
      </c>
      <c r="C56" s="166" t="s">
        <v>358</v>
      </c>
      <c r="D56" s="166" t="s">
        <v>353</v>
      </c>
      <c r="E56" s="167" t="s">
        <v>312</v>
      </c>
      <c r="F56" s="165">
        <v>1996</v>
      </c>
      <c r="H56" s="166" t="s">
        <v>290</v>
      </c>
      <c r="I56" s="166" t="s">
        <v>290</v>
      </c>
      <c r="J56" s="166" t="s">
        <v>354</v>
      </c>
      <c r="K56" s="166" t="s">
        <v>355</v>
      </c>
      <c r="L56" s="166" t="s">
        <v>355</v>
      </c>
      <c r="M56" s="166" t="s">
        <v>50</v>
      </c>
      <c r="N56" s="166" t="s">
        <v>285</v>
      </c>
      <c r="O56" s="166" t="s">
        <v>19</v>
      </c>
      <c r="P56" s="168" t="s">
        <v>19</v>
      </c>
      <c r="Q56" s="166" t="s">
        <v>19</v>
      </c>
      <c r="R56" s="169">
        <v>15690</v>
      </c>
      <c r="S56" s="168" t="s">
        <v>19</v>
      </c>
      <c r="T56" s="169" t="s">
        <v>19</v>
      </c>
      <c r="U56" s="170" t="s">
        <v>19</v>
      </c>
      <c r="V56" s="170" t="s">
        <v>19</v>
      </c>
      <c r="W56" s="170"/>
      <c r="X56" s="170" t="s">
        <v>19</v>
      </c>
      <c r="Y56" s="170" t="s">
        <v>19</v>
      </c>
      <c r="Z56" s="170" t="s">
        <v>19</v>
      </c>
      <c r="AA56" s="170" t="s">
        <v>19</v>
      </c>
      <c r="AB56" s="171"/>
    </row>
    <row r="57" spans="1:28" s="165" customFormat="1" ht="42.75">
      <c r="A57" s="165">
        <v>50</v>
      </c>
      <c r="C57" s="166" t="s">
        <v>359</v>
      </c>
      <c r="D57" s="166" t="s">
        <v>353</v>
      </c>
      <c r="E57" s="167" t="s">
        <v>312</v>
      </c>
      <c r="F57" s="165">
        <v>1996</v>
      </c>
      <c r="H57" s="166" t="s">
        <v>290</v>
      </c>
      <c r="I57" s="166" t="s">
        <v>290</v>
      </c>
      <c r="J57" s="166" t="s">
        <v>354</v>
      </c>
      <c r="K57" s="166" t="s">
        <v>355</v>
      </c>
      <c r="L57" s="166" t="s">
        <v>355</v>
      </c>
      <c r="M57" s="166" t="s">
        <v>50</v>
      </c>
      <c r="N57" s="166" t="s">
        <v>285</v>
      </c>
      <c r="O57" s="166" t="s">
        <v>19</v>
      </c>
      <c r="P57" s="168" t="s">
        <v>19</v>
      </c>
      <c r="Q57" s="166" t="s">
        <v>19</v>
      </c>
      <c r="R57" s="169">
        <v>36257.4</v>
      </c>
      <c r="S57" s="168" t="s">
        <v>19</v>
      </c>
      <c r="T57" s="169" t="s">
        <v>19</v>
      </c>
      <c r="U57" s="170" t="s">
        <v>19</v>
      </c>
      <c r="V57" s="170" t="s">
        <v>19</v>
      </c>
      <c r="W57" s="170"/>
      <c r="X57" s="170" t="s">
        <v>19</v>
      </c>
      <c r="Y57" s="170" t="s">
        <v>19</v>
      </c>
      <c r="Z57" s="170" t="s">
        <v>19</v>
      </c>
      <c r="AA57" s="170" t="s">
        <v>19</v>
      </c>
      <c r="AB57" s="171"/>
    </row>
    <row r="58" spans="1:28" s="165" customFormat="1" ht="42.75">
      <c r="A58" s="165">
        <v>51</v>
      </c>
      <c r="C58" s="166" t="s">
        <v>360</v>
      </c>
      <c r="D58" s="166" t="s">
        <v>353</v>
      </c>
      <c r="E58" s="167" t="s">
        <v>312</v>
      </c>
      <c r="F58" s="165">
        <v>1996</v>
      </c>
      <c r="H58" s="166" t="s">
        <v>290</v>
      </c>
      <c r="I58" s="166" t="s">
        <v>290</v>
      </c>
      <c r="J58" s="166" t="s">
        <v>354</v>
      </c>
      <c r="K58" s="166" t="s">
        <v>355</v>
      </c>
      <c r="L58" s="166" t="s">
        <v>355</v>
      </c>
      <c r="M58" s="166" t="s">
        <v>50</v>
      </c>
      <c r="N58" s="166" t="s">
        <v>285</v>
      </c>
      <c r="O58" s="166" t="s">
        <v>19</v>
      </c>
      <c r="P58" s="168" t="s">
        <v>19</v>
      </c>
      <c r="Q58" s="166" t="s">
        <v>19</v>
      </c>
      <c r="R58" s="169">
        <v>15321</v>
      </c>
      <c r="S58" s="168" t="s">
        <v>19</v>
      </c>
      <c r="T58" s="169" t="s">
        <v>19</v>
      </c>
      <c r="U58" s="170" t="s">
        <v>19</v>
      </c>
      <c r="V58" s="170" t="s">
        <v>19</v>
      </c>
      <c r="W58" s="170"/>
      <c r="X58" s="170" t="s">
        <v>19</v>
      </c>
      <c r="Y58" s="170" t="s">
        <v>19</v>
      </c>
      <c r="Z58" s="170" t="s">
        <v>19</v>
      </c>
      <c r="AA58" s="170" t="s">
        <v>19</v>
      </c>
      <c r="AB58" s="171"/>
    </row>
    <row r="59" spans="1:28" s="165" customFormat="1" ht="42.75">
      <c r="A59" s="165">
        <v>52</v>
      </c>
      <c r="C59" s="166" t="s">
        <v>361</v>
      </c>
      <c r="D59" s="166" t="s">
        <v>353</v>
      </c>
      <c r="E59" s="167" t="s">
        <v>312</v>
      </c>
      <c r="F59" s="165">
        <v>1996</v>
      </c>
      <c r="H59" s="166" t="s">
        <v>290</v>
      </c>
      <c r="I59" s="166" t="s">
        <v>290</v>
      </c>
      <c r="J59" s="166" t="s">
        <v>354</v>
      </c>
      <c r="K59" s="166" t="s">
        <v>355</v>
      </c>
      <c r="L59" s="166" t="s">
        <v>355</v>
      </c>
      <c r="M59" s="166" t="s">
        <v>50</v>
      </c>
      <c r="N59" s="166" t="s">
        <v>285</v>
      </c>
      <c r="O59" s="166" t="s">
        <v>19</v>
      </c>
      <c r="P59" s="168" t="s">
        <v>19</v>
      </c>
      <c r="Q59" s="166" t="s">
        <v>19</v>
      </c>
      <c r="R59" s="166">
        <v>191744.97</v>
      </c>
      <c r="S59" s="168" t="s">
        <v>19</v>
      </c>
      <c r="T59" s="169" t="s">
        <v>19</v>
      </c>
      <c r="U59" s="170" t="s">
        <v>19</v>
      </c>
      <c r="V59" s="170" t="s">
        <v>19</v>
      </c>
      <c r="W59" s="170"/>
      <c r="X59" s="170" t="s">
        <v>19</v>
      </c>
      <c r="Y59" s="170" t="s">
        <v>19</v>
      </c>
      <c r="Z59" s="170" t="s">
        <v>19</v>
      </c>
      <c r="AA59" s="170" t="s">
        <v>19</v>
      </c>
      <c r="AB59" s="171"/>
    </row>
    <row r="60" spans="1:28" s="165" customFormat="1" ht="42.75">
      <c r="A60" s="165">
        <v>53</v>
      </c>
      <c r="C60" s="166" t="s">
        <v>362</v>
      </c>
      <c r="D60" s="166" t="s">
        <v>353</v>
      </c>
      <c r="E60" s="167" t="s">
        <v>312</v>
      </c>
      <c r="F60" s="165">
        <v>1996</v>
      </c>
      <c r="H60" s="166" t="s">
        <v>290</v>
      </c>
      <c r="I60" s="166" t="s">
        <v>290</v>
      </c>
      <c r="J60" s="166" t="s">
        <v>354</v>
      </c>
      <c r="K60" s="166" t="s">
        <v>355</v>
      </c>
      <c r="L60" s="166" t="s">
        <v>355</v>
      </c>
      <c r="M60" s="166" t="s">
        <v>50</v>
      </c>
      <c r="N60" s="166" t="s">
        <v>285</v>
      </c>
      <c r="O60" s="166" t="s">
        <v>19</v>
      </c>
      <c r="P60" s="168" t="s">
        <v>19</v>
      </c>
      <c r="Q60" s="166" t="s">
        <v>19</v>
      </c>
      <c r="R60" s="169">
        <v>21266.6</v>
      </c>
      <c r="S60" s="168" t="s">
        <v>19</v>
      </c>
      <c r="T60" s="169" t="s">
        <v>19</v>
      </c>
      <c r="U60" s="170" t="s">
        <v>19</v>
      </c>
      <c r="V60" s="170" t="s">
        <v>19</v>
      </c>
      <c r="W60" s="170"/>
      <c r="X60" s="170" t="s">
        <v>19</v>
      </c>
      <c r="Y60" s="170" t="s">
        <v>19</v>
      </c>
      <c r="Z60" s="170" t="s">
        <v>19</v>
      </c>
      <c r="AA60" s="170" t="s">
        <v>19</v>
      </c>
      <c r="AB60" s="171"/>
    </row>
    <row r="61" spans="1:28" s="165" customFormat="1" ht="42.75">
      <c r="A61" s="165">
        <v>54</v>
      </c>
      <c r="C61" s="166" t="s">
        <v>363</v>
      </c>
      <c r="D61" s="166" t="s">
        <v>353</v>
      </c>
      <c r="E61" s="167" t="s">
        <v>312</v>
      </c>
      <c r="F61" s="165">
        <v>1996</v>
      </c>
      <c r="H61" s="166" t="s">
        <v>290</v>
      </c>
      <c r="I61" s="166" t="s">
        <v>290</v>
      </c>
      <c r="J61" s="166" t="s">
        <v>354</v>
      </c>
      <c r="K61" s="166" t="s">
        <v>355</v>
      </c>
      <c r="L61" s="166" t="s">
        <v>355</v>
      </c>
      <c r="M61" s="166" t="s">
        <v>50</v>
      </c>
      <c r="N61" s="166" t="s">
        <v>285</v>
      </c>
      <c r="O61" s="166" t="s">
        <v>19</v>
      </c>
      <c r="P61" s="168" t="s">
        <v>19</v>
      </c>
      <c r="Q61" s="166" t="s">
        <v>19</v>
      </c>
      <c r="R61" s="169">
        <v>11413</v>
      </c>
      <c r="S61" s="168" t="s">
        <v>19</v>
      </c>
      <c r="T61" s="169" t="s">
        <v>19</v>
      </c>
      <c r="U61" s="170" t="s">
        <v>19</v>
      </c>
      <c r="V61" s="170" t="s">
        <v>19</v>
      </c>
      <c r="W61" s="170"/>
      <c r="X61" s="170" t="s">
        <v>19</v>
      </c>
      <c r="Y61" s="170" t="s">
        <v>19</v>
      </c>
      <c r="Z61" s="170" t="s">
        <v>19</v>
      </c>
      <c r="AA61" s="170" t="s">
        <v>19</v>
      </c>
      <c r="AB61" s="171"/>
    </row>
    <row r="62" spans="1:28" s="165" customFormat="1" ht="42.75">
      <c r="A62" s="165">
        <v>55</v>
      </c>
      <c r="C62" s="166" t="s">
        <v>363</v>
      </c>
      <c r="D62" s="166" t="s">
        <v>353</v>
      </c>
      <c r="E62" s="167" t="s">
        <v>312</v>
      </c>
      <c r="F62" s="165">
        <v>1996</v>
      </c>
      <c r="H62" s="166" t="s">
        <v>290</v>
      </c>
      <c r="I62" s="166" t="s">
        <v>290</v>
      </c>
      <c r="J62" s="166" t="s">
        <v>354</v>
      </c>
      <c r="K62" s="166" t="s">
        <v>355</v>
      </c>
      <c r="L62" s="166" t="s">
        <v>355</v>
      </c>
      <c r="M62" s="166" t="s">
        <v>50</v>
      </c>
      <c r="N62" s="166" t="s">
        <v>285</v>
      </c>
      <c r="O62" s="166" t="s">
        <v>19</v>
      </c>
      <c r="P62" s="168" t="s">
        <v>19</v>
      </c>
      <c r="Q62" s="166" t="s">
        <v>19</v>
      </c>
      <c r="R62" s="169">
        <v>15012.9</v>
      </c>
      <c r="S62" s="168" t="s">
        <v>19</v>
      </c>
      <c r="T62" s="169" t="s">
        <v>19</v>
      </c>
      <c r="U62" s="170" t="s">
        <v>19</v>
      </c>
      <c r="V62" s="170" t="s">
        <v>19</v>
      </c>
      <c r="W62" s="170"/>
      <c r="X62" s="170" t="s">
        <v>19</v>
      </c>
      <c r="Y62" s="170" t="s">
        <v>19</v>
      </c>
      <c r="Z62" s="170" t="s">
        <v>19</v>
      </c>
      <c r="AA62" s="170" t="s">
        <v>19</v>
      </c>
      <c r="AB62" s="171"/>
    </row>
    <row r="63" spans="1:28" s="165" customFormat="1" ht="42.75">
      <c r="A63" s="165">
        <v>56</v>
      </c>
      <c r="C63" s="166" t="s">
        <v>364</v>
      </c>
      <c r="D63" s="166" t="s">
        <v>353</v>
      </c>
      <c r="E63" s="167" t="s">
        <v>312</v>
      </c>
      <c r="F63" s="165">
        <v>1996</v>
      </c>
      <c r="H63" s="166" t="s">
        <v>290</v>
      </c>
      <c r="I63" s="166" t="s">
        <v>290</v>
      </c>
      <c r="J63" s="166" t="s">
        <v>354</v>
      </c>
      <c r="K63" s="166" t="s">
        <v>355</v>
      </c>
      <c r="L63" s="166" t="s">
        <v>355</v>
      </c>
      <c r="M63" s="166" t="s">
        <v>50</v>
      </c>
      <c r="N63" s="166" t="s">
        <v>285</v>
      </c>
      <c r="O63" s="166" t="s">
        <v>19</v>
      </c>
      <c r="P63" s="168" t="s">
        <v>19</v>
      </c>
      <c r="Q63" s="166" t="s">
        <v>19</v>
      </c>
      <c r="R63" s="169">
        <v>19503.900000000001</v>
      </c>
      <c r="S63" s="168" t="s">
        <v>19</v>
      </c>
      <c r="T63" s="169" t="s">
        <v>19</v>
      </c>
      <c r="U63" s="170" t="s">
        <v>19</v>
      </c>
      <c r="V63" s="170" t="s">
        <v>19</v>
      </c>
      <c r="W63" s="170"/>
      <c r="X63" s="170" t="s">
        <v>19</v>
      </c>
      <c r="Y63" s="170" t="s">
        <v>19</v>
      </c>
      <c r="Z63" s="170" t="s">
        <v>19</v>
      </c>
      <c r="AA63" s="170" t="s">
        <v>19</v>
      </c>
      <c r="AB63" s="171"/>
    </row>
    <row r="64" spans="1:28" s="165" customFormat="1" ht="42.75">
      <c r="A64" s="165">
        <v>57</v>
      </c>
      <c r="C64" s="166" t="s">
        <v>365</v>
      </c>
      <c r="D64" s="166" t="s">
        <v>353</v>
      </c>
      <c r="E64" s="167" t="s">
        <v>312</v>
      </c>
      <c r="F64" s="165">
        <v>1996</v>
      </c>
      <c r="H64" s="166" t="s">
        <v>290</v>
      </c>
      <c r="I64" s="166" t="s">
        <v>290</v>
      </c>
      <c r="J64" s="166" t="s">
        <v>354</v>
      </c>
      <c r="K64" s="166" t="s">
        <v>355</v>
      </c>
      <c r="L64" s="166" t="s">
        <v>355</v>
      </c>
      <c r="M64" s="166" t="s">
        <v>50</v>
      </c>
      <c r="N64" s="166" t="s">
        <v>285</v>
      </c>
      <c r="O64" s="166" t="s">
        <v>19</v>
      </c>
      <c r="P64" s="168" t="s">
        <v>19</v>
      </c>
      <c r="Q64" s="166" t="s">
        <v>19</v>
      </c>
      <c r="R64" s="169">
        <v>12635.5</v>
      </c>
      <c r="S64" s="168" t="s">
        <v>19</v>
      </c>
      <c r="T64" s="169" t="s">
        <v>19</v>
      </c>
      <c r="U64" s="170" t="s">
        <v>19</v>
      </c>
      <c r="V64" s="170" t="s">
        <v>19</v>
      </c>
      <c r="W64" s="170"/>
      <c r="X64" s="170" t="s">
        <v>19</v>
      </c>
      <c r="Y64" s="170" t="s">
        <v>19</v>
      </c>
      <c r="Z64" s="170" t="s">
        <v>19</v>
      </c>
      <c r="AA64" s="170" t="s">
        <v>19</v>
      </c>
      <c r="AB64" s="171"/>
    </row>
    <row r="65" spans="1:28" s="165" customFormat="1" ht="42.75">
      <c r="A65" s="165">
        <v>58</v>
      </c>
      <c r="C65" s="166" t="s">
        <v>366</v>
      </c>
      <c r="D65" s="166" t="s">
        <v>353</v>
      </c>
      <c r="E65" s="167" t="s">
        <v>312</v>
      </c>
      <c r="F65" s="165">
        <v>1996</v>
      </c>
      <c r="H65" s="166" t="s">
        <v>290</v>
      </c>
      <c r="I65" s="166" t="s">
        <v>290</v>
      </c>
      <c r="J65" s="166" t="s">
        <v>354</v>
      </c>
      <c r="K65" s="166" t="s">
        <v>355</v>
      </c>
      <c r="L65" s="166" t="s">
        <v>355</v>
      </c>
      <c r="M65" s="166" t="s">
        <v>50</v>
      </c>
      <c r="N65" s="166" t="s">
        <v>285</v>
      </c>
      <c r="O65" s="166" t="s">
        <v>19</v>
      </c>
      <c r="P65" s="168" t="s">
        <v>19</v>
      </c>
      <c r="Q65" s="166" t="s">
        <v>19</v>
      </c>
      <c r="R65" s="169">
        <v>52378.7</v>
      </c>
      <c r="S65" s="168" t="s">
        <v>19</v>
      </c>
      <c r="T65" s="169" t="s">
        <v>19</v>
      </c>
      <c r="U65" s="170" t="s">
        <v>19</v>
      </c>
      <c r="V65" s="170" t="s">
        <v>19</v>
      </c>
      <c r="W65" s="170"/>
      <c r="X65" s="170" t="s">
        <v>19</v>
      </c>
      <c r="Y65" s="170" t="s">
        <v>19</v>
      </c>
      <c r="Z65" s="170" t="s">
        <v>19</v>
      </c>
      <c r="AA65" s="170" t="s">
        <v>19</v>
      </c>
      <c r="AB65" s="171"/>
    </row>
    <row r="66" spans="1:28" s="165" customFormat="1" ht="42.75">
      <c r="A66" s="165">
        <v>59</v>
      </c>
      <c r="C66" s="166" t="s">
        <v>366</v>
      </c>
      <c r="D66" s="166" t="s">
        <v>353</v>
      </c>
      <c r="E66" s="167" t="s">
        <v>312</v>
      </c>
      <c r="F66" s="165">
        <v>1996</v>
      </c>
      <c r="H66" s="166" t="s">
        <v>290</v>
      </c>
      <c r="I66" s="166" t="s">
        <v>290</v>
      </c>
      <c r="J66" s="166" t="s">
        <v>354</v>
      </c>
      <c r="K66" s="166" t="s">
        <v>355</v>
      </c>
      <c r="L66" s="166" t="s">
        <v>355</v>
      </c>
      <c r="M66" s="166" t="s">
        <v>50</v>
      </c>
      <c r="N66" s="166" t="s">
        <v>285</v>
      </c>
      <c r="O66" s="166" t="s">
        <v>19</v>
      </c>
      <c r="P66" s="168" t="s">
        <v>19</v>
      </c>
      <c r="Q66" s="166" t="s">
        <v>19</v>
      </c>
      <c r="R66" s="169">
        <v>34457.300000000003</v>
      </c>
      <c r="S66" s="168" t="s">
        <v>19</v>
      </c>
      <c r="T66" s="169" t="s">
        <v>19</v>
      </c>
      <c r="U66" s="170" t="s">
        <v>19</v>
      </c>
      <c r="V66" s="170" t="s">
        <v>19</v>
      </c>
      <c r="W66" s="170"/>
      <c r="X66" s="170" t="s">
        <v>19</v>
      </c>
      <c r="Y66" s="170" t="s">
        <v>19</v>
      </c>
      <c r="Z66" s="170" t="s">
        <v>19</v>
      </c>
      <c r="AA66" s="170" t="s">
        <v>19</v>
      </c>
      <c r="AB66" s="171"/>
    </row>
    <row r="67" spans="1:28" s="165" customFormat="1" ht="42.75">
      <c r="A67" s="165">
        <v>60</v>
      </c>
      <c r="C67" s="166" t="s">
        <v>366</v>
      </c>
      <c r="D67" s="166" t="s">
        <v>353</v>
      </c>
      <c r="E67" s="167" t="s">
        <v>312</v>
      </c>
      <c r="F67" s="165">
        <v>1996</v>
      </c>
      <c r="H67" s="166" t="s">
        <v>290</v>
      </c>
      <c r="I67" s="166" t="s">
        <v>290</v>
      </c>
      <c r="J67" s="166" t="s">
        <v>354</v>
      </c>
      <c r="K67" s="166" t="s">
        <v>355</v>
      </c>
      <c r="L67" s="166" t="s">
        <v>355</v>
      </c>
      <c r="M67" s="166" t="s">
        <v>50</v>
      </c>
      <c r="N67" s="166" t="s">
        <v>285</v>
      </c>
      <c r="O67" s="166" t="s">
        <v>19</v>
      </c>
      <c r="P67" s="168" t="s">
        <v>19</v>
      </c>
      <c r="Q67" s="166" t="s">
        <v>19</v>
      </c>
      <c r="R67" s="169">
        <v>23846.2</v>
      </c>
      <c r="S67" s="168" t="s">
        <v>19</v>
      </c>
      <c r="T67" s="169" t="s">
        <v>19</v>
      </c>
      <c r="U67" s="170" t="s">
        <v>19</v>
      </c>
      <c r="V67" s="170" t="s">
        <v>19</v>
      </c>
      <c r="W67" s="170"/>
      <c r="X67" s="170" t="s">
        <v>19</v>
      </c>
      <c r="Y67" s="170" t="s">
        <v>19</v>
      </c>
      <c r="Z67" s="170" t="s">
        <v>19</v>
      </c>
      <c r="AA67" s="170" t="s">
        <v>19</v>
      </c>
      <c r="AB67" s="171"/>
    </row>
    <row r="68" spans="1:28" s="165" customFormat="1" ht="42.75">
      <c r="A68" s="165">
        <v>61</v>
      </c>
      <c r="C68" s="166" t="s">
        <v>367</v>
      </c>
      <c r="D68" s="166" t="s">
        <v>353</v>
      </c>
      <c r="E68" s="167" t="s">
        <v>312</v>
      </c>
      <c r="F68" s="165">
        <v>1996</v>
      </c>
      <c r="H68" s="166" t="s">
        <v>290</v>
      </c>
      <c r="I68" s="166" t="s">
        <v>290</v>
      </c>
      <c r="J68" s="166" t="s">
        <v>354</v>
      </c>
      <c r="K68" s="166" t="s">
        <v>355</v>
      </c>
      <c r="L68" s="166" t="s">
        <v>355</v>
      </c>
      <c r="M68" s="166" t="s">
        <v>50</v>
      </c>
      <c r="N68" s="166" t="s">
        <v>285</v>
      </c>
      <c r="O68" s="166" t="s">
        <v>19</v>
      </c>
      <c r="P68" s="168" t="s">
        <v>19</v>
      </c>
      <c r="Q68" s="166" t="s">
        <v>19</v>
      </c>
      <c r="R68" s="169">
        <v>10794.6</v>
      </c>
      <c r="S68" s="168" t="s">
        <v>19</v>
      </c>
      <c r="T68" s="169" t="s">
        <v>19</v>
      </c>
      <c r="U68" s="170" t="s">
        <v>19</v>
      </c>
      <c r="V68" s="170" t="s">
        <v>19</v>
      </c>
      <c r="W68" s="170"/>
      <c r="X68" s="170" t="s">
        <v>19</v>
      </c>
      <c r="Y68" s="170" t="s">
        <v>19</v>
      </c>
      <c r="Z68" s="170" t="s">
        <v>19</v>
      </c>
      <c r="AA68" s="170" t="s">
        <v>19</v>
      </c>
      <c r="AB68" s="171"/>
    </row>
    <row r="69" spans="1:28" s="165" customFormat="1" ht="42.75">
      <c r="A69" s="165">
        <v>62</v>
      </c>
      <c r="C69" s="166" t="s">
        <v>367</v>
      </c>
      <c r="D69" s="166" t="s">
        <v>353</v>
      </c>
      <c r="E69" s="167" t="s">
        <v>312</v>
      </c>
      <c r="F69" s="165">
        <v>1996</v>
      </c>
      <c r="H69" s="166" t="s">
        <v>290</v>
      </c>
      <c r="I69" s="166" t="s">
        <v>290</v>
      </c>
      <c r="J69" s="166" t="s">
        <v>354</v>
      </c>
      <c r="K69" s="166" t="s">
        <v>355</v>
      </c>
      <c r="L69" s="166" t="s">
        <v>355</v>
      </c>
      <c r="M69" s="166" t="s">
        <v>50</v>
      </c>
      <c r="N69" s="166" t="s">
        <v>285</v>
      </c>
      <c r="O69" s="166" t="s">
        <v>19</v>
      </c>
      <c r="P69" s="168" t="s">
        <v>19</v>
      </c>
      <c r="Q69" s="166" t="s">
        <v>19</v>
      </c>
      <c r="R69" s="169">
        <v>8837.7999999999993</v>
      </c>
      <c r="S69" s="168" t="s">
        <v>19</v>
      </c>
      <c r="T69" s="169" t="s">
        <v>19</v>
      </c>
      <c r="U69" s="170" t="s">
        <v>19</v>
      </c>
      <c r="V69" s="170" t="s">
        <v>19</v>
      </c>
      <c r="W69" s="170"/>
      <c r="X69" s="170" t="s">
        <v>19</v>
      </c>
      <c r="Y69" s="170" t="s">
        <v>19</v>
      </c>
      <c r="Z69" s="170" t="s">
        <v>19</v>
      </c>
      <c r="AA69" s="170" t="s">
        <v>19</v>
      </c>
      <c r="AB69" s="171"/>
    </row>
    <row r="70" spans="1:28" s="165" customFormat="1" ht="42.75">
      <c r="A70" s="165">
        <v>63</v>
      </c>
      <c r="C70" s="166" t="s">
        <v>368</v>
      </c>
      <c r="D70" s="165" t="s">
        <v>353</v>
      </c>
      <c r="E70" s="167" t="s">
        <v>312</v>
      </c>
      <c r="F70" s="165">
        <v>1996</v>
      </c>
      <c r="H70" s="166" t="s">
        <v>290</v>
      </c>
      <c r="I70" s="166" t="s">
        <v>290</v>
      </c>
      <c r="J70" s="166" t="s">
        <v>354</v>
      </c>
      <c r="K70" s="166" t="s">
        <v>355</v>
      </c>
      <c r="L70" s="166" t="s">
        <v>355</v>
      </c>
      <c r="M70" s="166" t="s">
        <v>50</v>
      </c>
      <c r="N70" s="166" t="s">
        <v>285</v>
      </c>
      <c r="O70" s="166" t="s">
        <v>19</v>
      </c>
      <c r="P70" s="168" t="s">
        <v>19</v>
      </c>
      <c r="Q70" s="166" t="s">
        <v>19</v>
      </c>
      <c r="R70" s="169">
        <v>38125.5</v>
      </c>
      <c r="S70" s="168" t="s">
        <v>19</v>
      </c>
      <c r="T70" s="169" t="s">
        <v>19</v>
      </c>
      <c r="U70" s="170" t="s">
        <v>19</v>
      </c>
      <c r="V70" s="170" t="s">
        <v>19</v>
      </c>
      <c r="W70" s="170"/>
      <c r="X70" s="170" t="s">
        <v>19</v>
      </c>
      <c r="Y70" s="170" t="s">
        <v>19</v>
      </c>
      <c r="Z70" s="170" t="s">
        <v>19</v>
      </c>
      <c r="AA70" s="170" t="s">
        <v>19</v>
      </c>
    </row>
    <row r="71" spans="1:28" s="165" customFormat="1" ht="42.75">
      <c r="A71" s="165">
        <v>64</v>
      </c>
      <c r="C71" s="166" t="s">
        <v>368</v>
      </c>
      <c r="D71" s="165" t="s">
        <v>353</v>
      </c>
      <c r="E71" s="167" t="s">
        <v>312</v>
      </c>
      <c r="F71" s="165">
        <v>1996</v>
      </c>
      <c r="H71" s="166" t="s">
        <v>290</v>
      </c>
      <c r="I71" s="166" t="s">
        <v>290</v>
      </c>
      <c r="J71" s="166" t="s">
        <v>354</v>
      </c>
      <c r="K71" s="166" t="s">
        <v>355</v>
      </c>
      <c r="L71" s="166" t="s">
        <v>355</v>
      </c>
      <c r="M71" s="166" t="s">
        <v>50</v>
      </c>
      <c r="N71" s="166" t="s">
        <v>285</v>
      </c>
      <c r="O71" s="166" t="s">
        <v>19</v>
      </c>
      <c r="P71" s="168" t="s">
        <v>19</v>
      </c>
      <c r="Q71" s="166" t="s">
        <v>19</v>
      </c>
      <c r="R71" s="169">
        <v>25853.599999999999</v>
      </c>
      <c r="S71" s="168" t="s">
        <v>19</v>
      </c>
      <c r="T71" s="169" t="s">
        <v>19</v>
      </c>
      <c r="U71" s="170" t="s">
        <v>19</v>
      </c>
      <c r="V71" s="170" t="s">
        <v>19</v>
      </c>
      <c r="W71" s="170"/>
      <c r="X71" s="170" t="s">
        <v>19</v>
      </c>
      <c r="Y71" s="170" t="s">
        <v>19</v>
      </c>
      <c r="Z71" s="170" t="s">
        <v>19</v>
      </c>
      <c r="AA71" s="170" t="s">
        <v>19</v>
      </c>
    </row>
    <row r="72" spans="1:28" s="165" customFormat="1" ht="57">
      <c r="A72" s="165">
        <v>65</v>
      </c>
      <c r="C72" s="166" t="s">
        <v>369</v>
      </c>
      <c r="D72" s="165" t="s">
        <v>353</v>
      </c>
      <c r="E72" s="167" t="s">
        <v>312</v>
      </c>
      <c r="F72" s="165">
        <v>1996</v>
      </c>
      <c r="H72" s="166" t="s">
        <v>290</v>
      </c>
      <c r="I72" s="166" t="s">
        <v>290</v>
      </c>
      <c r="J72" s="166" t="s">
        <v>354</v>
      </c>
      <c r="K72" s="166" t="s">
        <v>355</v>
      </c>
      <c r="L72" s="166" t="s">
        <v>355</v>
      </c>
      <c r="M72" s="166" t="s">
        <v>50</v>
      </c>
      <c r="N72" s="166" t="s">
        <v>285</v>
      </c>
      <c r="O72" s="166" t="s">
        <v>19</v>
      </c>
      <c r="P72" s="168" t="s">
        <v>19</v>
      </c>
      <c r="Q72" s="166" t="s">
        <v>19</v>
      </c>
      <c r="R72" s="169">
        <v>110474</v>
      </c>
      <c r="S72" s="168" t="s">
        <v>19</v>
      </c>
      <c r="T72" s="169" t="s">
        <v>19</v>
      </c>
      <c r="U72" s="170" t="s">
        <v>19</v>
      </c>
      <c r="V72" s="170" t="s">
        <v>19</v>
      </c>
      <c r="W72" s="170"/>
      <c r="X72" s="170" t="s">
        <v>19</v>
      </c>
      <c r="Y72" s="170" t="s">
        <v>19</v>
      </c>
      <c r="Z72" s="170" t="s">
        <v>19</v>
      </c>
      <c r="AA72" s="170" t="s">
        <v>19</v>
      </c>
    </row>
    <row r="73" spans="1:28" s="165" customFormat="1" ht="42.75">
      <c r="A73" s="165">
        <v>66</v>
      </c>
      <c r="C73" s="166" t="s">
        <v>370</v>
      </c>
      <c r="D73" s="165" t="s">
        <v>353</v>
      </c>
      <c r="E73" s="167" t="s">
        <v>312</v>
      </c>
      <c r="F73" s="165">
        <v>1996</v>
      </c>
      <c r="H73" s="166" t="s">
        <v>290</v>
      </c>
      <c r="I73" s="166" t="s">
        <v>290</v>
      </c>
      <c r="J73" s="166" t="s">
        <v>354</v>
      </c>
      <c r="K73" s="166" t="s">
        <v>355</v>
      </c>
      <c r="L73" s="166" t="s">
        <v>355</v>
      </c>
      <c r="M73" s="166" t="s">
        <v>50</v>
      </c>
      <c r="N73" s="166" t="s">
        <v>285</v>
      </c>
      <c r="O73" s="166" t="s">
        <v>19</v>
      </c>
      <c r="P73" s="168" t="s">
        <v>19</v>
      </c>
      <c r="Q73" s="166" t="s">
        <v>19</v>
      </c>
      <c r="R73" s="169">
        <v>124901.3</v>
      </c>
      <c r="S73" s="168" t="s">
        <v>19</v>
      </c>
      <c r="T73" s="169" t="s">
        <v>19</v>
      </c>
      <c r="U73" s="170" t="s">
        <v>19</v>
      </c>
      <c r="V73" s="170" t="s">
        <v>19</v>
      </c>
      <c r="W73" s="170"/>
      <c r="X73" s="170" t="s">
        <v>19</v>
      </c>
      <c r="Y73" s="170" t="s">
        <v>19</v>
      </c>
      <c r="Z73" s="170" t="s">
        <v>19</v>
      </c>
      <c r="AA73" s="170" t="s">
        <v>19</v>
      </c>
    </row>
    <row r="74" spans="1:28" s="165" customFormat="1" ht="71.25">
      <c r="A74" s="165">
        <v>67</v>
      </c>
      <c r="C74" s="166" t="s">
        <v>371</v>
      </c>
      <c r="D74" s="165" t="s">
        <v>353</v>
      </c>
      <c r="E74" s="167" t="s">
        <v>312</v>
      </c>
      <c r="F74" s="165">
        <v>1996</v>
      </c>
      <c r="H74" s="166" t="s">
        <v>290</v>
      </c>
      <c r="I74" s="166" t="s">
        <v>290</v>
      </c>
      <c r="J74" s="166" t="s">
        <v>354</v>
      </c>
      <c r="K74" s="166" t="s">
        <v>355</v>
      </c>
      <c r="L74" s="166" t="s">
        <v>355</v>
      </c>
      <c r="M74" s="166" t="s">
        <v>50</v>
      </c>
      <c r="N74" s="166" t="s">
        <v>285</v>
      </c>
      <c r="O74" s="166" t="s">
        <v>19</v>
      </c>
      <c r="P74" s="168" t="s">
        <v>19</v>
      </c>
      <c r="Q74" s="166" t="s">
        <v>19</v>
      </c>
      <c r="R74" s="169">
        <v>54293.5</v>
      </c>
      <c r="S74" s="168" t="s">
        <v>19</v>
      </c>
      <c r="T74" s="169" t="s">
        <v>19</v>
      </c>
      <c r="U74" s="170" t="s">
        <v>19</v>
      </c>
      <c r="V74" s="170" t="s">
        <v>19</v>
      </c>
      <c r="W74" s="170"/>
      <c r="X74" s="170" t="s">
        <v>19</v>
      </c>
      <c r="Y74" s="170" t="s">
        <v>19</v>
      </c>
      <c r="Z74" s="170" t="s">
        <v>19</v>
      </c>
      <c r="AA74" s="170" t="s">
        <v>19</v>
      </c>
    </row>
    <row r="75" spans="1:28" s="165" customFormat="1" ht="42.75">
      <c r="A75" s="165">
        <v>68</v>
      </c>
      <c r="C75" s="166" t="s">
        <v>372</v>
      </c>
      <c r="D75" s="165" t="s">
        <v>353</v>
      </c>
      <c r="E75" s="167" t="s">
        <v>312</v>
      </c>
      <c r="F75" s="165">
        <v>1996</v>
      </c>
      <c r="H75" s="166" t="s">
        <v>290</v>
      </c>
      <c r="I75" s="166" t="s">
        <v>290</v>
      </c>
      <c r="J75" s="166" t="s">
        <v>354</v>
      </c>
      <c r="K75" s="166" t="s">
        <v>355</v>
      </c>
      <c r="L75" s="166" t="s">
        <v>355</v>
      </c>
      <c r="M75" s="166" t="s">
        <v>50</v>
      </c>
      <c r="N75" s="166" t="s">
        <v>285</v>
      </c>
      <c r="O75" s="166" t="s">
        <v>19</v>
      </c>
      <c r="P75" s="168" t="s">
        <v>19</v>
      </c>
      <c r="Q75" s="166" t="s">
        <v>19</v>
      </c>
      <c r="R75" s="169">
        <v>22511.02</v>
      </c>
      <c r="S75" s="168" t="s">
        <v>19</v>
      </c>
      <c r="T75" s="169" t="s">
        <v>19</v>
      </c>
      <c r="U75" s="170" t="s">
        <v>19</v>
      </c>
      <c r="V75" s="170" t="s">
        <v>19</v>
      </c>
      <c r="W75" s="170"/>
      <c r="X75" s="170" t="s">
        <v>19</v>
      </c>
      <c r="Y75" s="170" t="s">
        <v>19</v>
      </c>
      <c r="Z75" s="170" t="s">
        <v>19</v>
      </c>
      <c r="AA75" s="170" t="s">
        <v>19</v>
      </c>
    </row>
    <row r="76" spans="1:28" s="165" customFormat="1" ht="42.75">
      <c r="A76" s="165">
        <v>69</v>
      </c>
      <c r="C76" s="166" t="s">
        <v>373</v>
      </c>
      <c r="D76" s="165" t="s">
        <v>353</v>
      </c>
      <c r="E76" s="167" t="s">
        <v>312</v>
      </c>
      <c r="F76" s="165">
        <v>1996</v>
      </c>
      <c r="H76" s="166" t="s">
        <v>290</v>
      </c>
      <c r="I76" s="166" t="s">
        <v>290</v>
      </c>
      <c r="J76" s="166" t="s">
        <v>354</v>
      </c>
      <c r="K76" s="166" t="s">
        <v>355</v>
      </c>
      <c r="L76" s="166" t="s">
        <v>355</v>
      </c>
      <c r="M76" s="166" t="s">
        <v>50</v>
      </c>
      <c r="N76" s="166" t="s">
        <v>285</v>
      </c>
      <c r="O76" s="166" t="s">
        <v>19</v>
      </c>
      <c r="P76" s="168" t="s">
        <v>19</v>
      </c>
      <c r="Q76" s="166" t="s">
        <v>19</v>
      </c>
      <c r="R76" s="169">
        <v>65799.100000000006</v>
      </c>
      <c r="S76" s="168" t="s">
        <v>19</v>
      </c>
      <c r="T76" s="169" t="s">
        <v>19</v>
      </c>
      <c r="U76" s="170" t="s">
        <v>19</v>
      </c>
      <c r="V76" s="170" t="s">
        <v>19</v>
      </c>
      <c r="W76" s="170"/>
      <c r="X76" s="170" t="s">
        <v>19</v>
      </c>
      <c r="Y76" s="170" t="s">
        <v>19</v>
      </c>
      <c r="Z76" s="170" t="s">
        <v>19</v>
      </c>
      <c r="AA76" s="170" t="s">
        <v>19</v>
      </c>
    </row>
    <row r="77" spans="1:28" s="165" customFormat="1" ht="42.75">
      <c r="A77" s="165">
        <v>70</v>
      </c>
      <c r="C77" s="166" t="s">
        <v>373</v>
      </c>
      <c r="D77" s="165" t="s">
        <v>353</v>
      </c>
      <c r="E77" s="167" t="s">
        <v>312</v>
      </c>
      <c r="F77" s="165">
        <v>1996</v>
      </c>
      <c r="H77" s="166" t="s">
        <v>290</v>
      </c>
      <c r="I77" s="166" t="s">
        <v>290</v>
      </c>
      <c r="J77" s="166" t="s">
        <v>354</v>
      </c>
      <c r="K77" s="166" t="s">
        <v>355</v>
      </c>
      <c r="L77" s="166" t="s">
        <v>355</v>
      </c>
      <c r="M77" s="166" t="s">
        <v>50</v>
      </c>
      <c r="N77" s="166" t="s">
        <v>285</v>
      </c>
      <c r="O77" s="166" t="s">
        <v>19</v>
      </c>
      <c r="P77" s="168" t="s">
        <v>19</v>
      </c>
      <c r="Q77" s="166" t="s">
        <v>19</v>
      </c>
      <c r="R77" s="169">
        <v>73717.5</v>
      </c>
      <c r="S77" s="168" t="s">
        <v>19</v>
      </c>
      <c r="T77" s="169" t="s">
        <v>19</v>
      </c>
      <c r="U77" s="170" t="s">
        <v>19</v>
      </c>
      <c r="V77" s="170" t="s">
        <v>19</v>
      </c>
      <c r="W77" s="170"/>
      <c r="X77" s="170" t="s">
        <v>19</v>
      </c>
      <c r="Y77" s="170" t="s">
        <v>19</v>
      </c>
      <c r="Z77" s="170" t="s">
        <v>19</v>
      </c>
      <c r="AA77" s="170" t="s">
        <v>19</v>
      </c>
    </row>
    <row r="78" spans="1:28" s="165" customFormat="1" ht="42.75">
      <c r="A78" s="165">
        <v>71</v>
      </c>
      <c r="C78" s="166" t="s">
        <v>374</v>
      </c>
      <c r="D78" s="165" t="s">
        <v>353</v>
      </c>
      <c r="E78" s="167" t="s">
        <v>312</v>
      </c>
      <c r="F78" s="165">
        <v>1996</v>
      </c>
      <c r="H78" s="166" t="s">
        <v>290</v>
      </c>
      <c r="I78" s="166" t="s">
        <v>290</v>
      </c>
      <c r="J78" s="166" t="s">
        <v>354</v>
      </c>
      <c r="K78" s="166" t="s">
        <v>355</v>
      </c>
      <c r="L78" s="166" t="s">
        <v>355</v>
      </c>
      <c r="M78" s="166" t="s">
        <v>50</v>
      </c>
      <c r="N78" s="166" t="s">
        <v>285</v>
      </c>
      <c r="O78" s="166" t="s">
        <v>19</v>
      </c>
      <c r="P78" s="168" t="s">
        <v>19</v>
      </c>
      <c r="Q78" s="166" t="s">
        <v>19</v>
      </c>
      <c r="R78" s="169">
        <v>44216.5</v>
      </c>
      <c r="S78" s="168" t="s">
        <v>19</v>
      </c>
      <c r="T78" s="169" t="s">
        <v>19</v>
      </c>
      <c r="U78" s="170" t="s">
        <v>19</v>
      </c>
      <c r="V78" s="170" t="s">
        <v>19</v>
      </c>
      <c r="W78" s="170"/>
      <c r="X78" s="170" t="s">
        <v>19</v>
      </c>
      <c r="Y78" s="170" t="s">
        <v>19</v>
      </c>
      <c r="Z78" s="170" t="s">
        <v>19</v>
      </c>
      <c r="AA78" s="170" t="s">
        <v>19</v>
      </c>
    </row>
    <row r="79" spans="1:28" s="165" customFormat="1" ht="57">
      <c r="A79" s="165">
        <v>72</v>
      </c>
      <c r="C79" s="166" t="s">
        <v>375</v>
      </c>
      <c r="D79" s="165" t="s">
        <v>353</v>
      </c>
      <c r="E79" s="167" t="s">
        <v>312</v>
      </c>
      <c r="F79" s="165">
        <v>1996</v>
      </c>
      <c r="H79" s="166" t="s">
        <v>290</v>
      </c>
      <c r="I79" s="166" t="s">
        <v>290</v>
      </c>
      <c r="J79" s="166" t="s">
        <v>354</v>
      </c>
      <c r="K79" s="166" t="s">
        <v>355</v>
      </c>
      <c r="L79" s="166" t="s">
        <v>355</v>
      </c>
      <c r="M79" s="166" t="s">
        <v>50</v>
      </c>
      <c r="N79" s="166" t="s">
        <v>285</v>
      </c>
      <c r="O79" s="166" t="s">
        <v>19</v>
      </c>
      <c r="P79" s="168" t="s">
        <v>19</v>
      </c>
      <c r="Q79" s="166" t="s">
        <v>19</v>
      </c>
      <c r="R79" s="169">
        <v>64864.7</v>
      </c>
      <c r="S79" s="168" t="s">
        <v>19</v>
      </c>
      <c r="T79" s="169" t="s">
        <v>19</v>
      </c>
      <c r="U79" s="170" t="s">
        <v>19</v>
      </c>
      <c r="V79" s="170" t="s">
        <v>19</v>
      </c>
      <c r="W79" s="170"/>
      <c r="X79" s="170" t="s">
        <v>19</v>
      </c>
      <c r="Y79" s="170" t="s">
        <v>19</v>
      </c>
      <c r="Z79" s="170" t="s">
        <v>19</v>
      </c>
      <c r="AA79" s="170" t="s">
        <v>19</v>
      </c>
    </row>
    <row r="80" spans="1:28" s="165" customFormat="1" ht="57">
      <c r="A80" s="165">
        <v>73</v>
      </c>
      <c r="C80" s="166" t="s">
        <v>376</v>
      </c>
      <c r="D80" s="165" t="s">
        <v>353</v>
      </c>
      <c r="E80" s="167" t="s">
        <v>312</v>
      </c>
      <c r="F80" s="165">
        <v>1996</v>
      </c>
      <c r="H80" s="166" t="s">
        <v>290</v>
      </c>
      <c r="I80" s="166" t="s">
        <v>290</v>
      </c>
      <c r="J80" s="166" t="s">
        <v>354</v>
      </c>
      <c r="K80" s="166" t="s">
        <v>355</v>
      </c>
      <c r="L80" s="166" t="s">
        <v>355</v>
      </c>
      <c r="M80" s="166" t="s">
        <v>50</v>
      </c>
      <c r="N80" s="166" t="s">
        <v>285</v>
      </c>
      <c r="O80" s="166" t="s">
        <v>19</v>
      </c>
      <c r="P80" s="168" t="s">
        <v>19</v>
      </c>
      <c r="Q80" s="166" t="s">
        <v>19</v>
      </c>
      <c r="R80" s="169">
        <v>48807.7</v>
      </c>
      <c r="S80" s="168" t="s">
        <v>19</v>
      </c>
      <c r="T80" s="169" t="s">
        <v>19</v>
      </c>
      <c r="U80" s="170" t="s">
        <v>19</v>
      </c>
      <c r="V80" s="170" t="s">
        <v>19</v>
      </c>
      <c r="W80" s="170"/>
      <c r="X80" s="170" t="s">
        <v>19</v>
      </c>
      <c r="Y80" s="170" t="s">
        <v>19</v>
      </c>
      <c r="Z80" s="170" t="s">
        <v>19</v>
      </c>
      <c r="AA80" s="170" t="s">
        <v>19</v>
      </c>
    </row>
    <row r="81" spans="1:41" s="165" customFormat="1" ht="57">
      <c r="A81" s="165">
        <v>74</v>
      </c>
      <c r="C81" s="166" t="s">
        <v>377</v>
      </c>
      <c r="D81" s="165" t="s">
        <v>353</v>
      </c>
      <c r="E81" s="167" t="s">
        <v>312</v>
      </c>
      <c r="F81" s="165">
        <v>1996</v>
      </c>
      <c r="H81" s="166" t="s">
        <v>290</v>
      </c>
      <c r="I81" s="166" t="s">
        <v>290</v>
      </c>
      <c r="J81" s="166" t="s">
        <v>354</v>
      </c>
      <c r="K81" s="166" t="s">
        <v>355</v>
      </c>
      <c r="L81" s="166" t="s">
        <v>355</v>
      </c>
      <c r="M81" s="166" t="s">
        <v>50</v>
      </c>
      <c r="N81" s="166" t="s">
        <v>285</v>
      </c>
      <c r="O81" s="166" t="s">
        <v>19</v>
      </c>
      <c r="P81" s="168" t="s">
        <v>19</v>
      </c>
      <c r="Q81" s="166" t="s">
        <v>19</v>
      </c>
      <c r="R81" s="169">
        <v>82687.5</v>
      </c>
      <c r="S81" s="168" t="s">
        <v>19</v>
      </c>
      <c r="T81" s="169" t="s">
        <v>19</v>
      </c>
      <c r="U81" s="170" t="s">
        <v>19</v>
      </c>
      <c r="V81" s="170" t="s">
        <v>19</v>
      </c>
      <c r="W81" s="170"/>
      <c r="X81" s="170" t="s">
        <v>19</v>
      </c>
      <c r="Y81" s="170" t="s">
        <v>19</v>
      </c>
      <c r="Z81" s="170" t="s">
        <v>19</v>
      </c>
      <c r="AA81" s="170" t="s">
        <v>19</v>
      </c>
    </row>
    <row r="82" spans="1:41" s="165" customFormat="1" ht="57">
      <c r="A82" s="165">
        <v>75</v>
      </c>
      <c r="C82" s="166" t="s">
        <v>378</v>
      </c>
      <c r="D82" s="165" t="s">
        <v>353</v>
      </c>
      <c r="E82" s="167" t="s">
        <v>312</v>
      </c>
      <c r="F82" s="165">
        <v>1996</v>
      </c>
      <c r="H82" s="166" t="s">
        <v>290</v>
      </c>
      <c r="I82" s="166" t="s">
        <v>290</v>
      </c>
      <c r="J82" s="166" t="s">
        <v>354</v>
      </c>
      <c r="K82" s="166" t="s">
        <v>355</v>
      </c>
      <c r="L82" s="166" t="s">
        <v>355</v>
      </c>
      <c r="M82" s="166" t="s">
        <v>50</v>
      </c>
      <c r="N82" s="166" t="s">
        <v>285</v>
      </c>
      <c r="O82" s="166" t="s">
        <v>19</v>
      </c>
      <c r="P82" s="168" t="s">
        <v>19</v>
      </c>
      <c r="Q82" s="166" t="s">
        <v>19</v>
      </c>
      <c r="R82" s="169">
        <v>68894.2</v>
      </c>
      <c r="S82" s="168" t="s">
        <v>19</v>
      </c>
      <c r="T82" s="169" t="s">
        <v>19</v>
      </c>
      <c r="U82" s="170" t="s">
        <v>19</v>
      </c>
      <c r="V82" s="170" t="s">
        <v>19</v>
      </c>
      <c r="W82" s="170"/>
      <c r="X82" s="170" t="s">
        <v>19</v>
      </c>
      <c r="Y82" s="170" t="s">
        <v>19</v>
      </c>
      <c r="Z82" s="170" t="s">
        <v>19</v>
      </c>
      <c r="AA82" s="170" t="s">
        <v>19</v>
      </c>
    </row>
    <row r="83" spans="1:41" s="165" customFormat="1" ht="57">
      <c r="A83" s="165">
        <v>76</v>
      </c>
      <c r="C83" s="166" t="s">
        <v>379</v>
      </c>
      <c r="D83" s="165" t="s">
        <v>353</v>
      </c>
      <c r="E83" s="167" t="s">
        <v>312</v>
      </c>
      <c r="F83" s="165">
        <v>1996</v>
      </c>
      <c r="H83" s="166" t="s">
        <v>290</v>
      </c>
      <c r="I83" s="166" t="s">
        <v>290</v>
      </c>
      <c r="J83" s="166" t="s">
        <v>354</v>
      </c>
      <c r="K83" s="166" t="s">
        <v>355</v>
      </c>
      <c r="L83" s="166" t="s">
        <v>355</v>
      </c>
      <c r="M83" s="166" t="s">
        <v>50</v>
      </c>
      <c r="N83" s="166" t="s">
        <v>285</v>
      </c>
      <c r="O83" s="166" t="s">
        <v>19</v>
      </c>
      <c r="P83" s="168" t="s">
        <v>19</v>
      </c>
      <c r="Q83" s="166" t="s">
        <v>19</v>
      </c>
      <c r="R83" s="169">
        <v>83107.44</v>
      </c>
      <c r="S83" s="168" t="s">
        <v>19</v>
      </c>
      <c r="T83" s="169" t="s">
        <v>19</v>
      </c>
      <c r="U83" s="170" t="s">
        <v>19</v>
      </c>
      <c r="V83" s="170" t="s">
        <v>19</v>
      </c>
      <c r="W83" s="170"/>
      <c r="X83" s="170" t="s">
        <v>19</v>
      </c>
      <c r="Y83" s="170" t="s">
        <v>19</v>
      </c>
      <c r="Z83" s="170" t="s">
        <v>19</v>
      </c>
      <c r="AA83" s="170" t="s">
        <v>19</v>
      </c>
    </row>
    <row r="84" spans="1:41" s="165" customFormat="1" ht="57">
      <c r="A84" s="165">
        <v>77</v>
      </c>
      <c r="C84" s="166" t="s">
        <v>379</v>
      </c>
      <c r="D84" s="165" t="s">
        <v>353</v>
      </c>
      <c r="E84" s="167" t="s">
        <v>312</v>
      </c>
      <c r="F84" s="165">
        <v>1996</v>
      </c>
      <c r="H84" s="166" t="s">
        <v>290</v>
      </c>
      <c r="I84" s="166" t="s">
        <v>290</v>
      </c>
      <c r="J84" s="166" t="s">
        <v>354</v>
      </c>
      <c r="K84" s="166" t="s">
        <v>355</v>
      </c>
      <c r="L84" s="166" t="s">
        <v>355</v>
      </c>
      <c r="M84" s="166" t="s">
        <v>50</v>
      </c>
      <c r="N84" s="166" t="s">
        <v>285</v>
      </c>
      <c r="O84" s="166" t="s">
        <v>19</v>
      </c>
      <c r="P84" s="168" t="s">
        <v>19</v>
      </c>
      <c r="Q84" s="166" t="s">
        <v>19</v>
      </c>
      <c r="R84" s="169">
        <v>64469</v>
      </c>
      <c r="S84" s="168" t="s">
        <v>19</v>
      </c>
      <c r="T84" s="169" t="s">
        <v>19</v>
      </c>
      <c r="U84" s="170" t="s">
        <v>19</v>
      </c>
      <c r="V84" s="170" t="s">
        <v>19</v>
      </c>
      <c r="W84" s="170"/>
      <c r="X84" s="170" t="s">
        <v>19</v>
      </c>
      <c r="Y84" s="170" t="s">
        <v>19</v>
      </c>
      <c r="Z84" s="170" t="s">
        <v>19</v>
      </c>
      <c r="AA84" s="170" t="s">
        <v>19</v>
      </c>
    </row>
    <row r="85" spans="1:41" s="165" customFormat="1" ht="57">
      <c r="A85" s="165">
        <v>78</v>
      </c>
      <c r="C85" s="166" t="s">
        <v>379</v>
      </c>
      <c r="D85" s="165" t="s">
        <v>353</v>
      </c>
      <c r="E85" s="167" t="s">
        <v>312</v>
      </c>
      <c r="F85" s="165">
        <v>1996</v>
      </c>
      <c r="H85" s="166" t="s">
        <v>290</v>
      </c>
      <c r="I85" s="166" t="s">
        <v>290</v>
      </c>
      <c r="J85" s="166" t="s">
        <v>354</v>
      </c>
      <c r="K85" s="166" t="s">
        <v>355</v>
      </c>
      <c r="L85" s="166" t="s">
        <v>355</v>
      </c>
      <c r="M85" s="166" t="s">
        <v>50</v>
      </c>
      <c r="N85" s="166" t="s">
        <v>285</v>
      </c>
      <c r="O85" s="166" t="s">
        <v>19</v>
      </c>
      <c r="P85" s="168" t="s">
        <v>19</v>
      </c>
      <c r="Q85" s="166" t="s">
        <v>19</v>
      </c>
      <c r="R85" s="169">
        <v>67469</v>
      </c>
      <c r="S85" s="168" t="s">
        <v>19</v>
      </c>
      <c r="T85" s="169" t="s">
        <v>19</v>
      </c>
      <c r="U85" s="170" t="s">
        <v>19</v>
      </c>
      <c r="V85" s="170" t="s">
        <v>19</v>
      </c>
      <c r="W85" s="170"/>
      <c r="X85" s="170" t="s">
        <v>19</v>
      </c>
      <c r="Y85" s="170" t="s">
        <v>19</v>
      </c>
      <c r="Z85" s="170" t="s">
        <v>19</v>
      </c>
      <c r="AA85" s="170" t="s">
        <v>19</v>
      </c>
    </row>
    <row r="86" spans="1:41" s="165" customFormat="1" ht="57">
      <c r="A86" s="165">
        <v>79</v>
      </c>
      <c r="C86" s="166" t="s">
        <v>380</v>
      </c>
      <c r="D86" s="165" t="s">
        <v>353</v>
      </c>
      <c r="E86" s="167" t="s">
        <v>312</v>
      </c>
      <c r="F86" s="165">
        <v>1996</v>
      </c>
      <c r="H86" s="166" t="s">
        <v>290</v>
      </c>
      <c r="I86" s="166" t="s">
        <v>290</v>
      </c>
      <c r="J86" s="166" t="s">
        <v>354</v>
      </c>
      <c r="K86" s="166" t="s">
        <v>355</v>
      </c>
      <c r="L86" s="166" t="s">
        <v>355</v>
      </c>
      <c r="M86" s="166" t="s">
        <v>50</v>
      </c>
      <c r="N86" s="166" t="s">
        <v>285</v>
      </c>
      <c r="O86" s="166" t="s">
        <v>19</v>
      </c>
      <c r="P86" s="168" t="s">
        <v>19</v>
      </c>
      <c r="Q86" s="166" t="s">
        <v>19</v>
      </c>
      <c r="R86" s="169">
        <v>69025.7</v>
      </c>
      <c r="S86" s="168" t="s">
        <v>19</v>
      </c>
      <c r="T86" s="169" t="s">
        <v>19</v>
      </c>
      <c r="U86" s="170" t="s">
        <v>19</v>
      </c>
      <c r="V86" s="170" t="s">
        <v>19</v>
      </c>
      <c r="W86" s="170"/>
      <c r="X86" s="170" t="s">
        <v>19</v>
      </c>
      <c r="Y86" s="170" t="s">
        <v>19</v>
      </c>
      <c r="Z86" s="170" t="s">
        <v>19</v>
      </c>
      <c r="AA86" s="170" t="s">
        <v>19</v>
      </c>
    </row>
    <row r="87" spans="1:41" s="165" customFormat="1" ht="57">
      <c r="A87" s="165">
        <v>80</v>
      </c>
      <c r="C87" s="166" t="s">
        <v>381</v>
      </c>
      <c r="D87" s="165" t="s">
        <v>353</v>
      </c>
      <c r="E87" s="167" t="s">
        <v>312</v>
      </c>
      <c r="F87" s="165">
        <v>1996</v>
      </c>
      <c r="H87" s="166" t="s">
        <v>290</v>
      </c>
      <c r="I87" s="166" t="s">
        <v>290</v>
      </c>
      <c r="J87" s="166" t="s">
        <v>354</v>
      </c>
      <c r="K87" s="166" t="s">
        <v>355</v>
      </c>
      <c r="L87" s="166" t="s">
        <v>355</v>
      </c>
      <c r="M87" s="166" t="s">
        <v>50</v>
      </c>
      <c r="N87" s="166" t="s">
        <v>285</v>
      </c>
      <c r="O87" s="166" t="s">
        <v>19</v>
      </c>
      <c r="P87" s="168" t="s">
        <v>19</v>
      </c>
      <c r="Q87" s="166" t="s">
        <v>19</v>
      </c>
      <c r="R87" s="169">
        <v>62463.7</v>
      </c>
      <c r="S87" s="168" t="s">
        <v>19</v>
      </c>
      <c r="T87" s="169" t="s">
        <v>19</v>
      </c>
      <c r="U87" s="170" t="s">
        <v>19</v>
      </c>
      <c r="V87" s="170" t="s">
        <v>19</v>
      </c>
      <c r="W87" s="170"/>
      <c r="X87" s="170" t="s">
        <v>19</v>
      </c>
      <c r="Y87" s="170" t="s">
        <v>19</v>
      </c>
      <c r="Z87" s="170" t="s">
        <v>19</v>
      </c>
      <c r="AA87" s="170" t="s">
        <v>19</v>
      </c>
    </row>
    <row r="88" spans="1:41" s="165" customFormat="1" ht="42.75">
      <c r="A88" s="165">
        <v>81</v>
      </c>
      <c r="C88" s="166" t="s">
        <v>382</v>
      </c>
      <c r="D88" s="165" t="s">
        <v>383</v>
      </c>
      <c r="E88" s="167" t="s">
        <v>312</v>
      </c>
      <c r="F88" s="165">
        <v>1996</v>
      </c>
      <c r="H88" s="166" t="s">
        <v>290</v>
      </c>
      <c r="I88" s="166" t="s">
        <v>290</v>
      </c>
      <c r="J88" s="166" t="s">
        <v>384</v>
      </c>
      <c r="K88" s="166" t="s">
        <v>355</v>
      </c>
      <c r="L88" s="166" t="s">
        <v>355</v>
      </c>
      <c r="M88" s="166" t="s">
        <v>50</v>
      </c>
      <c r="N88" s="166" t="s">
        <v>285</v>
      </c>
      <c r="O88" s="166" t="s">
        <v>19</v>
      </c>
      <c r="P88" s="168" t="s">
        <v>19</v>
      </c>
      <c r="Q88" s="166" t="s">
        <v>19</v>
      </c>
      <c r="R88" s="169">
        <v>322719.68</v>
      </c>
      <c r="S88" s="168" t="s">
        <v>19</v>
      </c>
      <c r="T88" s="169" t="s">
        <v>19</v>
      </c>
      <c r="U88" s="170" t="s">
        <v>19</v>
      </c>
      <c r="V88" s="170" t="s">
        <v>19</v>
      </c>
      <c r="W88" s="170"/>
      <c r="X88" s="170" t="s">
        <v>19</v>
      </c>
      <c r="Y88" s="170" t="s">
        <v>19</v>
      </c>
      <c r="Z88" s="170" t="s">
        <v>19</v>
      </c>
      <c r="AA88" s="170" t="s">
        <v>19</v>
      </c>
    </row>
    <row r="89" spans="1:41" s="165" customFormat="1" ht="42.75">
      <c r="A89" s="165">
        <v>82</v>
      </c>
      <c r="C89" s="166" t="s">
        <v>385</v>
      </c>
      <c r="D89" s="165" t="s">
        <v>353</v>
      </c>
      <c r="E89" s="167" t="s">
        <v>312</v>
      </c>
      <c r="F89" s="165">
        <v>1998</v>
      </c>
      <c r="H89" s="166" t="s">
        <v>290</v>
      </c>
      <c r="I89" s="166" t="s">
        <v>290</v>
      </c>
      <c r="J89" s="166" t="s">
        <v>354</v>
      </c>
      <c r="K89" s="166" t="s">
        <v>355</v>
      </c>
      <c r="L89" s="166" t="s">
        <v>355</v>
      </c>
      <c r="M89" s="166" t="s">
        <v>50</v>
      </c>
      <c r="N89" s="166" t="s">
        <v>285</v>
      </c>
      <c r="O89" s="166" t="s">
        <v>19</v>
      </c>
      <c r="P89" s="168" t="s">
        <v>19</v>
      </c>
      <c r="Q89" s="166" t="s">
        <v>19</v>
      </c>
      <c r="R89" s="169">
        <v>348406.17</v>
      </c>
      <c r="S89" s="168" t="s">
        <v>19</v>
      </c>
      <c r="T89" s="169" t="s">
        <v>19</v>
      </c>
      <c r="U89" s="170" t="s">
        <v>19</v>
      </c>
      <c r="V89" s="170" t="s">
        <v>19</v>
      </c>
      <c r="W89" s="170"/>
      <c r="X89" s="170" t="s">
        <v>19</v>
      </c>
      <c r="Y89" s="170" t="s">
        <v>19</v>
      </c>
      <c r="Z89" s="170" t="s">
        <v>19</v>
      </c>
      <c r="AA89" s="170" t="s">
        <v>19</v>
      </c>
    </row>
    <row r="90" spans="1:41" s="165" customFormat="1" ht="42.75">
      <c r="A90" s="165">
        <v>83</v>
      </c>
      <c r="C90" s="166" t="s">
        <v>386</v>
      </c>
      <c r="D90" s="165" t="s">
        <v>353</v>
      </c>
      <c r="E90" s="167" t="s">
        <v>312</v>
      </c>
      <c r="F90" s="165">
        <v>2000</v>
      </c>
      <c r="H90" s="166" t="s">
        <v>290</v>
      </c>
      <c r="I90" s="166" t="s">
        <v>290</v>
      </c>
      <c r="J90" s="166" t="s">
        <v>354</v>
      </c>
      <c r="K90" s="166" t="s">
        <v>355</v>
      </c>
      <c r="L90" s="166" t="s">
        <v>355</v>
      </c>
      <c r="M90" s="166" t="s">
        <v>50</v>
      </c>
      <c r="N90" s="166" t="s">
        <v>285</v>
      </c>
      <c r="O90" s="166" t="s">
        <v>19</v>
      </c>
      <c r="P90" s="168" t="s">
        <v>19</v>
      </c>
      <c r="Q90" s="166" t="s">
        <v>19</v>
      </c>
      <c r="R90" s="169">
        <v>123209.74</v>
      </c>
      <c r="S90" s="168" t="s">
        <v>19</v>
      </c>
      <c r="T90" s="169" t="s">
        <v>19</v>
      </c>
      <c r="U90" s="170" t="s">
        <v>19</v>
      </c>
      <c r="V90" s="170" t="s">
        <v>19</v>
      </c>
      <c r="W90" s="170"/>
      <c r="X90" s="170" t="s">
        <v>19</v>
      </c>
      <c r="Y90" s="170" t="s">
        <v>19</v>
      </c>
      <c r="Z90" s="170" t="s">
        <v>19</v>
      </c>
      <c r="AA90" s="170" t="s">
        <v>19</v>
      </c>
    </row>
    <row r="91" spans="1:41" s="165" customFormat="1" ht="42.75">
      <c r="A91" s="165">
        <v>84</v>
      </c>
      <c r="C91" s="166" t="s">
        <v>387</v>
      </c>
      <c r="D91" s="165" t="s">
        <v>353</v>
      </c>
      <c r="E91" s="167" t="s">
        <v>312</v>
      </c>
      <c r="F91" s="165">
        <v>2002</v>
      </c>
      <c r="H91" s="166" t="s">
        <v>290</v>
      </c>
      <c r="I91" s="166" t="s">
        <v>290</v>
      </c>
      <c r="J91" s="166" t="s">
        <v>354</v>
      </c>
      <c r="K91" s="166" t="s">
        <v>355</v>
      </c>
      <c r="L91" s="166" t="s">
        <v>355</v>
      </c>
      <c r="M91" s="166" t="s">
        <v>50</v>
      </c>
      <c r="N91" s="166" t="s">
        <v>285</v>
      </c>
      <c r="O91" s="166" t="s">
        <v>19</v>
      </c>
      <c r="P91" s="168" t="s">
        <v>19</v>
      </c>
      <c r="Q91" s="166" t="s">
        <v>19</v>
      </c>
      <c r="R91" s="169">
        <v>2693.47</v>
      </c>
      <c r="S91" s="168" t="s">
        <v>19</v>
      </c>
      <c r="T91" s="169" t="s">
        <v>19</v>
      </c>
      <c r="U91" s="170" t="s">
        <v>19</v>
      </c>
      <c r="V91" s="170" t="s">
        <v>19</v>
      </c>
      <c r="W91" s="170"/>
      <c r="X91" s="170" t="s">
        <v>19</v>
      </c>
      <c r="Y91" s="170" t="s">
        <v>19</v>
      </c>
      <c r="Z91" s="170" t="s">
        <v>19</v>
      </c>
      <c r="AA91" s="170" t="s">
        <v>19</v>
      </c>
    </row>
    <row r="92" spans="1:41" ht="27" customHeight="1">
      <c r="Q92" s="27" t="s">
        <v>388</v>
      </c>
      <c r="R92" s="133">
        <f>SUM(R6:R91)</f>
        <v>3046977.2800000012</v>
      </c>
      <c r="S92" s="133">
        <f t="shared" ref="S92:AO92" si="0">SUM(S6:S91)</f>
        <v>0</v>
      </c>
      <c r="T92" s="133">
        <f t="shared" si="0"/>
        <v>0</v>
      </c>
      <c r="U92" s="133">
        <f t="shared" si="0"/>
        <v>0</v>
      </c>
      <c r="V92" s="133">
        <f t="shared" si="0"/>
        <v>0</v>
      </c>
      <c r="W92" s="133">
        <f t="shared" si="0"/>
        <v>0</v>
      </c>
      <c r="X92" s="133">
        <f t="shared" si="0"/>
        <v>0</v>
      </c>
      <c r="Y92" s="133">
        <f t="shared" si="0"/>
        <v>0</v>
      </c>
      <c r="Z92" s="133">
        <f t="shared" si="0"/>
        <v>0</v>
      </c>
      <c r="AA92" s="133">
        <f t="shared" si="0"/>
        <v>0</v>
      </c>
      <c r="AB92" s="133">
        <f t="shared" si="0"/>
        <v>0</v>
      </c>
      <c r="AC92" s="133">
        <f t="shared" si="0"/>
        <v>0</v>
      </c>
      <c r="AD92" s="133">
        <f t="shared" si="0"/>
        <v>0</v>
      </c>
      <c r="AE92" s="133">
        <f t="shared" si="0"/>
        <v>0</v>
      </c>
      <c r="AF92" s="133">
        <f t="shared" si="0"/>
        <v>0</v>
      </c>
      <c r="AG92" s="133">
        <f t="shared" si="0"/>
        <v>0</v>
      </c>
      <c r="AH92" s="133">
        <f t="shared" si="0"/>
        <v>0</v>
      </c>
      <c r="AI92" s="133">
        <f t="shared" si="0"/>
        <v>0</v>
      </c>
      <c r="AJ92" s="133">
        <f t="shared" si="0"/>
        <v>0</v>
      </c>
      <c r="AK92" s="133">
        <f t="shared" si="0"/>
        <v>0</v>
      </c>
      <c r="AL92" s="133">
        <f t="shared" si="0"/>
        <v>0</v>
      </c>
      <c r="AM92" s="133">
        <f t="shared" si="0"/>
        <v>0</v>
      </c>
      <c r="AN92" s="133">
        <f t="shared" si="0"/>
        <v>0</v>
      </c>
      <c r="AO92" s="133">
        <f t="shared" si="0"/>
        <v>0</v>
      </c>
    </row>
  </sheetData>
  <mergeCells count="34">
    <mergeCell ref="X3:AA3"/>
    <mergeCell ref="AB3:AB5"/>
    <mergeCell ref="O4:O5"/>
    <mergeCell ref="P4:P5"/>
    <mergeCell ref="Q4:Q5"/>
    <mergeCell ref="R4:R5"/>
    <mergeCell ref="S4:S5"/>
    <mergeCell ref="T4:T5"/>
    <mergeCell ref="U4:U5"/>
    <mergeCell ref="V4:V5"/>
    <mergeCell ref="W4:W5"/>
    <mergeCell ref="X4:Y4"/>
    <mergeCell ref="Z4:AA4"/>
    <mergeCell ref="N3:N5"/>
    <mergeCell ref="O3:P3"/>
    <mergeCell ref="Q3:R3"/>
    <mergeCell ref="S3:T3"/>
    <mergeCell ref="U3:V3"/>
    <mergeCell ref="B2:N2"/>
    <mergeCell ref="O2:V2"/>
    <mergeCell ref="X2:AA2"/>
    <mergeCell ref="A3:A5"/>
    <mergeCell ref="B3:B5"/>
    <mergeCell ref="C3:C5"/>
    <mergeCell ref="D3:D5"/>
    <mergeCell ref="E3:E5"/>
    <mergeCell ref="F3:F5"/>
    <mergeCell ref="G3:G5"/>
    <mergeCell ref="H3:H5"/>
    <mergeCell ref="I3:I5"/>
    <mergeCell ref="J3:J5"/>
    <mergeCell ref="K3:K5"/>
    <mergeCell ref="L3:L5"/>
    <mergeCell ref="M3:M5"/>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44"/>
  <sheetViews>
    <sheetView topLeftCell="K34" zoomScaleNormal="100" workbookViewId="0">
      <selection activeCell="R36" sqref="R36:AC36"/>
    </sheetView>
  </sheetViews>
  <sheetFormatPr defaultRowHeight="15"/>
  <cols>
    <col min="1" max="1" width="3.875" style="89" customWidth="1"/>
    <col min="2" max="2" width="17.375" style="89" customWidth="1"/>
    <col min="3" max="3" width="46.875" style="89" customWidth="1"/>
    <col min="4" max="4" width="57.75" style="134" customWidth="1"/>
    <col min="5" max="5" width="20.5" style="89" customWidth="1"/>
    <col min="6" max="6" width="14" style="89" customWidth="1"/>
    <col min="7" max="7" width="14.625" style="135" customWidth="1"/>
    <col min="8" max="8" width="13.25" style="89" customWidth="1"/>
    <col min="9" max="9" width="15.5" style="89" customWidth="1"/>
    <col min="10" max="10" width="14.125" style="89" customWidth="1"/>
    <col min="11" max="11" width="15.5" style="89" customWidth="1"/>
    <col min="12" max="12" width="18.5" style="89" customWidth="1"/>
    <col min="13" max="13" width="20.375" style="89" customWidth="1"/>
    <col min="14" max="14" width="14" style="89" customWidth="1"/>
    <col min="15" max="15" width="23.25" style="89" customWidth="1"/>
    <col min="16" max="16" width="13.875" style="135" customWidth="1"/>
    <col min="17" max="17" width="14.375" style="89" customWidth="1"/>
    <col min="18" max="18" width="14.75" style="89" customWidth="1"/>
    <col min="19" max="19" width="15.375" style="89" customWidth="1"/>
    <col min="20" max="20" width="13.625" style="89" customWidth="1"/>
    <col min="21" max="22" width="15.625" style="89" customWidth="1"/>
    <col min="23" max="24" width="18.625" style="89" customWidth="1"/>
    <col min="25" max="25" width="12.625" style="89" customWidth="1"/>
    <col min="26" max="26" width="14.125" style="89" customWidth="1"/>
    <col min="27" max="27" width="12.25" style="89" customWidth="1"/>
    <col min="28" max="28" width="14.875" style="89" customWidth="1"/>
    <col min="29" max="29" width="17.25" style="89" customWidth="1"/>
    <col min="30" max="1025" width="9" style="89" customWidth="1"/>
  </cols>
  <sheetData>
    <row r="1" spans="1:29" ht="32.85" customHeight="1">
      <c r="A1" s="136"/>
      <c r="B1" s="136"/>
      <c r="C1" s="136"/>
      <c r="D1" s="137"/>
      <c r="E1" s="136"/>
      <c r="F1" s="136"/>
      <c r="G1" s="138"/>
      <c r="H1" s="136"/>
      <c r="I1" s="136"/>
      <c r="J1" s="136"/>
      <c r="K1" s="136"/>
      <c r="L1" s="136"/>
      <c r="M1" s="136"/>
      <c r="N1" s="136"/>
      <c r="O1" s="136"/>
      <c r="P1" s="138"/>
      <c r="Q1" s="136"/>
      <c r="R1" s="136"/>
      <c r="S1" s="136"/>
      <c r="T1" s="136"/>
      <c r="U1" s="136"/>
      <c r="V1" s="136"/>
      <c r="W1" s="136"/>
      <c r="X1" s="136"/>
    </row>
    <row r="2" spans="1:29" ht="32.85" customHeight="1">
      <c r="A2" s="31"/>
      <c r="B2" s="186" t="s">
        <v>26</v>
      </c>
      <c r="C2" s="186"/>
      <c r="D2" s="186"/>
      <c r="E2" s="186"/>
      <c r="F2" s="186"/>
      <c r="G2" s="186"/>
      <c r="H2" s="186"/>
      <c r="I2" s="186"/>
      <c r="J2" s="186"/>
      <c r="K2" s="186"/>
      <c r="L2" s="186"/>
      <c r="M2" s="186"/>
      <c r="N2" s="186"/>
      <c r="O2" s="186"/>
      <c r="P2" s="219" t="s">
        <v>1</v>
      </c>
      <c r="Q2" s="219"/>
      <c r="R2" s="219"/>
      <c r="S2" s="219"/>
      <c r="T2" s="219"/>
      <c r="U2" s="219"/>
      <c r="V2" s="219"/>
      <c r="W2" s="219"/>
      <c r="X2" s="29"/>
      <c r="Y2" s="188" t="s">
        <v>2</v>
      </c>
      <c r="Z2" s="188"/>
      <c r="AA2" s="188"/>
      <c r="AB2" s="188"/>
      <c r="AC2" s="30" t="s">
        <v>27</v>
      </c>
    </row>
    <row r="3" spans="1:29" ht="64.900000000000006" customHeight="1">
      <c r="A3" s="189" t="s">
        <v>3</v>
      </c>
      <c r="B3" s="190" t="s">
        <v>4</v>
      </c>
      <c r="C3" s="190" t="s">
        <v>5</v>
      </c>
      <c r="D3" s="190"/>
      <c r="E3" s="191" t="s">
        <v>28</v>
      </c>
      <c r="F3" s="191" t="s">
        <v>29</v>
      </c>
      <c r="G3" s="220" t="s">
        <v>30</v>
      </c>
      <c r="H3" s="191" t="s">
        <v>31</v>
      </c>
      <c r="I3" s="191" t="s">
        <v>32</v>
      </c>
      <c r="J3" s="191" t="s">
        <v>33</v>
      </c>
      <c r="K3" s="191" t="s">
        <v>34</v>
      </c>
      <c r="L3" s="191" t="s">
        <v>35</v>
      </c>
      <c r="M3" s="191" t="s">
        <v>36</v>
      </c>
      <c r="N3" s="191" t="s">
        <v>37</v>
      </c>
      <c r="O3" s="192" t="s">
        <v>38</v>
      </c>
      <c r="P3" s="221" t="s">
        <v>6</v>
      </c>
      <c r="Q3" s="221"/>
      <c r="R3" s="194" t="s">
        <v>39</v>
      </c>
      <c r="S3" s="194"/>
      <c r="T3" s="191" t="s">
        <v>8</v>
      </c>
      <c r="U3" s="191"/>
      <c r="V3" s="187" t="s">
        <v>9</v>
      </c>
      <c r="W3" s="187"/>
      <c r="X3" s="35" t="s">
        <v>10</v>
      </c>
      <c r="Y3" s="195" t="s">
        <v>11</v>
      </c>
      <c r="Z3" s="195"/>
      <c r="AA3" s="195"/>
      <c r="AB3" s="195"/>
      <c r="AC3" s="193" t="s">
        <v>40</v>
      </c>
    </row>
    <row r="4" spans="1:29" ht="32.85" customHeight="1">
      <c r="A4" s="189"/>
      <c r="B4" s="190"/>
      <c r="C4" s="190"/>
      <c r="D4" s="190"/>
      <c r="E4" s="191"/>
      <c r="F4" s="191"/>
      <c r="G4" s="220"/>
      <c r="H4" s="191"/>
      <c r="I4" s="191"/>
      <c r="J4" s="191"/>
      <c r="K4" s="191"/>
      <c r="L4" s="191"/>
      <c r="M4" s="191"/>
      <c r="N4" s="191"/>
      <c r="O4" s="192"/>
      <c r="P4" s="222" t="s">
        <v>12</v>
      </c>
      <c r="Q4" s="191" t="s">
        <v>13</v>
      </c>
      <c r="R4" s="191" t="s">
        <v>14</v>
      </c>
      <c r="S4" s="191" t="s">
        <v>13</v>
      </c>
      <c r="T4" s="191" t="s">
        <v>14</v>
      </c>
      <c r="U4" s="191" t="s">
        <v>13</v>
      </c>
      <c r="V4" s="192" t="s">
        <v>14</v>
      </c>
      <c r="W4" s="197" t="s">
        <v>13</v>
      </c>
      <c r="X4" s="198" t="s">
        <v>13</v>
      </c>
      <c r="Y4" s="199" t="s">
        <v>15</v>
      </c>
      <c r="Z4" s="199"/>
      <c r="AA4" s="200" t="s">
        <v>16</v>
      </c>
      <c r="AB4" s="200"/>
      <c r="AC4" s="193"/>
    </row>
    <row r="5" spans="1:29" ht="32.85" customHeight="1">
      <c r="A5" s="189"/>
      <c r="B5" s="190"/>
      <c r="C5" s="190"/>
      <c r="D5" s="190"/>
      <c r="E5" s="191"/>
      <c r="F5" s="191"/>
      <c r="G5" s="220"/>
      <c r="H5" s="191"/>
      <c r="I5" s="191"/>
      <c r="J5" s="191"/>
      <c r="K5" s="191"/>
      <c r="L5" s="191"/>
      <c r="M5" s="191"/>
      <c r="N5" s="191"/>
      <c r="O5" s="192"/>
      <c r="P5" s="222"/>
      <c r="Q5" s="191"/>
      <c r="R5" s="191"/>
      <c r="S5" s="191"/>
      <c r="T5" s="191"/>
      <c r="U5" s="191"/>
      <c r="V5" s="192"/>
      <c r="W5" s="197"/>
      <c r="X5" s="197"/>
      <c r="Y5" s="37" t="s">
        <v>14</v>
      </c>
      <c r="Z5" s="38" t="s">
        <v>13</v>
      </c>
      <c r="AA5" s="39" t="s">
        <v>14</v>
      </c>
      <c r="AB5" s="40" t="s">
        <v>13</v>
      </c>
      <c r="AC5" s="193"/>
    </row>
    <row r="6" spans="1:29" ht="32.85" customHeight="1">
      <c r="A6" s="31"/>
      <c r="B6" s="32"/>
      <c r="C6" s="190" t="s">
        <v>389</v>
      </c>
      <c r="D6" s="190"/>
      <c r="E6" s="33"/>
      <c r="F6" s="33"/>
      <c r="G6" s="139"/>
      <c r="H6" s="33"/>
      <c r="I6" s="33"/>
      <c r="J6" s="33"/>
      <c r="K6" s="33"/>
      <c r="L6" s="33"/>
      <c r="M6" s="33"/>
      <c r="N6" s="33"/>
      <c r="O6" s="34"/>
      <c r="P6" s="140"/>
      <c r="Q6" s="33"/>
      <c r="R6" s="33"/>
      <c r="S6" s="33"/>
      <c r="T6" s="33"/>
      <c r="U6" s="33"/>
      <c r="V6" s="34"/>
      <c r="W6" s="36"/>
      <c r="X6" s="36"/>
      <c r="Y6" s="37"/>
      <c r="Z6" s="38"/>
      <c r="AA6" s="39"/>
      <c r="AB6" s="40"/>
      <c r="AC6" s="30"/>
    </row>
    <row r="7" spans="1:29" ht="32.85" customHeight="1">
      <c r="A7" s="41"/>
      <c r="B7" s="42" t="s">
        <v>390</v>
      </c>
      <c r="C7" s="141" t="s">
        <v>391</v>
      </c>
      <c r="D7" s="141" t="s">
        <v>392</v>
      </c>
      <c r="E7" s="43" t="s">
        <v>393</v>
      </c>
      <c r="F7" s="51" t="s">
        <v>355</v>
      </c>
      <c r="G7" s="42">
        <v>2018</v>
      </c>
      <c r="H7" s="51" t="s">
        <v>355</v>
      </c>
      <c r="I7" s="53" t="s">
        <v>394</v>
      </c>
      <c r="J7" s="125" t="s">
        <v>395</v>
      </c>
      <c r="K7" s="51" t="s">
        <v>355</v>
      </c>
      <c r="L7" s="51" t="s">
        <v>355</v>
      </c>
      <c r="M7" s="51" t="s">
        <v>355</v>
      </c>
      <c r="N7" s="53" t="s">
        <v>396</v>
      </c>
      <c r="O7" s="53" t="s">
        <v>394</v>
      </c>
      <c r="P7" s="51" t="s">
        <v>355</v>
      </c>
      <c r="Q7" s="51" t="s">
        <v>355</v>
      </c>
      <c r="R7" s="53">
        <v>172485</v>
      </c>
      <c r="S7" s="48" t="s">
        <v>19</v>
      </c>
      <c r="T7" s="51" t="s">
        <v>355</v>
      </c>
      <c r="U7" s="51" t="s">
        <v>355</v>
      </c>
      <c r="V7" s="51" t="s">
        <v>355</v>
      </c>
      <c r="W7" s="51" t="s">
        <v>355</v>
      </c>
      <c r="X7" s="51" t="s">
        <v>355</v>
      </c>
      <c r="Y7" s="49" t="s">
        <v>19</v>
      </c>
      <c r="Z7" s="49" t="s">
        <v>19</v>
      </c>
      <c r="AA7" s="49" t="s">
        <v>19</v>
      </c>
      <c r="AB7" s="49" t="s">
        <v>19</v>
      </c>
      <c r="AC7" s="49" t="s">
        <v>19</v>
      </c>
    </row>
    <row r="8" spans="1:29" ht="32.85" customHeight="1">
      <c r="A8" s="41"/>
      <c r="B8" s="42" t="s">
        <v>390</v>
      </c>
      <c r="C8" s="141" t="s">
        <v>391</v>
      </c>
      <c r="D8" s="141" t="s">
        <v>392</v>
      </c>
      <c r="E8" s="43" t="s">
        <v>397</v>
      </c>
      <c r="F8" s="51" t="s">
        <v>355</v>
      </c>
      <c r="G8" s="42">
        <v>2018</v>
      </c>
      <c r="H8" s="51" t="s">
        <v>355</v>
      </c>
      <c r="I8" s="53" t="s">
        <v>394</v>
      </c>
      <c r="J8" s="53" t="s">
        <v>395</v>
      </c>
      <c r="K8" s="51" t="s">
        <v>355</v>
      </c>
      <c r="L8" s="51" t="s">
        <v>355</v>
      </c>
      <c r="M8" s="51" t="s">
        <v>355</v>
      </c>
      <c r="N8" s="53" t="s">
        <v>396</v>
      </c>
      <c r="O8" s="53" t="s">
        <v>394</v>
      </c>
      <c r="P8" s="51" t="s">
        <v>355</v>
      </c>
      <c r="Q8" s="51" t="s">
        <v>355</v>
      </c>
      <c r="R8" s="53">
        <v>17533</v>
      </c>
      <c r="S8" s="48" t="s">
        <v>19</v>
      </c>
      <c r="T8" s="51" t="s">
        <v>355</v>
      </c>
      <c r="U8" s="51" t="s">
        <v>355</v>
      </c>
      <c r="V8" s="51" t="s">
        <v>355</v>
      </c>
      <c r="W8" s="51" t="s">
        <v>355</v>
      </c>
      <c r="X8" s="51" t="s">
        <v>355</v>
      </c>
      <c r="Y8" s="49" t="s">
        <v>19</v>
      </c>
      <c r="Z8" s="49" t="s">
        <v>19</v>
      </c>
      <c r="AA8" s="49" t="s">
        <v>19</v>
      </c>
      <c r="AB8" s="49" t="s">
        <v>19</v>
      </c>
      <c r="AC8" s="49" t="s">
        <v>19</v>
      </c>
    </row>
    <row r="9" spans="1:29" ht="32.85" customHeight="1">
      <c r="A9" s="41"/>
      <c r="B9" s="42" t="s">
        <v>390</v>
      </c>
      <c r="C9" s="141" t="s">
        <v>398</v>
      </c>
      <c r="D9" s="141" t="s">
        <v>399</v>
      </c>
      <c r="E9" s="43" t="s">
        <v>400</v>
      </c>
      <c r="F9" s="51" t="s">
        <v>355</v>
      </c>
      <c r="G9" s="42" t="s">
        <v>401</v>
      </c>
      <c r="H9" s="51" t="s">
        <v>355</v>
      </c>
      <c r="I9" s="53" t="s">
        <v>394</v>
      </c>
      <c r="J9" s="53" t="s">
        <v>394</v>
      </c>
      <c r="K9" s="51" t="s">
        <v>355</v>
      </c>
      <c r="L9" s="51" t="s">
        <v>355</v>
      </c>
      <c r="M9" s="51" t="s">
        <v>355</v>
      </c>
      <c r="N9" s="53" t="s">
        <v>402</v>
      </c>
      <c r="O9" s="53" t="s">
        <v>394</v>
      </c>
      <c r="P9" s="51" t="s">
        <v>355</v>
      </c>
      <c r="Q9" s="51" t="s">
        <v>355</v>
      </c>
      <c r="R9" s="53">
        <v>18833.580000000002</v>
      </c>
      <c r="S9" s="48" t="s">
        <v>19</v>
      </c>
      <c r="T9" s="51" t="s">
        <v>355</v>
      </c>
      <c r="U9" s="51" t="s">
        <v>355</v>
      </c>
      <c r="V9" s="51" t="s">
        <v>355</v>
      </c>
      <c r="W9" s="51" t="s">
        <v>355</v>
      </c>
      <c r="X9" s="51" t="s">
        <v>355</v>
      </c>
      <c r="Y9" s="49" t="s">
        <v>19</v>
      </c>
      <c r="Z9" s="49" t="s">
        <v>19</v>
      </c>
      <c r="AA9" s="49" t="s">
        <v>19</v>
      </c>
      <c r="AB9" s="49" t="s">
        <v>19</v>
      </c>
      <c r="AC9" s="49" t="s">
        <v>19</v>
      </c>
    </row>
    <row r="10" spans="1:29" ht="32.85" customHeight="1">
      <c r="A10" s="41"/>
      <c r="B10" s="42" t="s">
        <v>390</v>
      </c>
      <c r="C10" s="141" t="s">
        <v>403</v>
      </c>
      <c r="D10" s="141" t="s">
        <v>404</v>
      </c>
      <c r="E10" s="43" t="s">
        <v>400</v>
      </c>
      <c r="F10" s="51" t="s">
        <v>355</v>
      </c>
      <c r="G10" s="42" t="s">
        <v>405</v>
      </c>
      <c r="H10" s="51" t="s">
        <v>355</v>
      </c>
      <c r="I10" s="53" t="s">
        <v>394</v>
      </c>
      <c r="J10" s="53" t="s">
        <v>394</v>
      </c>
      <c r="K10" s="51" t="s">
        <v>355</v>
      </c>
      <c r="L10" s="51" t="s">
        <v>355</v>
      </c>
      <c r="M10" s="51" t="s">
        <v>355</v>
      </c>
      <c r="N10" s="53" t="s">
        <v>402</v>
      </c>
      <c r="O10" s="53" t="s">
        <v>394</v>
      </c>
      <c r="P10" s="51" t="s">
        <v>355</v>
      </c>
      <c r="Q10" s="51" t="s">
        <v>355</v>
      </c>
      <c r="R10" s="53">
        <v>55122.79</v>
      </c>
      <c r="S10" s="48" t="s">
        <v>19</v>
      </c>
      <c r="T10" s="51" t="s">
        <v>355</v>
      </c>
      <c r="U10" s="51" t="s">
        <v>355</v>
      </c>
      <c r="V10" s="51" t="s">
        <v>355</v>
      </c>
      <c r="W10" s="51" t="s">
        <v>355</v>
      </c>
      <c r="X10" s="51" t="s">
        <v>355</v>
      </c>
      <c r="Y10" s="49" t="s">
        <v>19</v>
      </c>
      <c r="Z10" s="49" t="s">
        <v>19</v>
      </c>
      <c r="AA10" s="49" t="s">
        <v>19</v>
      </c>
      <c r="AB10" s="49" t="s">
        <v>19</v>
      </c>
      <c r="AC10" s="49" t="s">
        <v>19</v>
      </c>
    </row>
    <row r="11" spans="1:29" ht="32.85" customHeight="1">
      <c r="A11" s="41"/>
      <c r="B11" s="42" t="s">
        <v>390</v>
      </c>
      <c r="C11" s="141" t="s">
        <v>406</v>
      </c>
      <c r="D11" s="141" t="s">
        <v>407</v>
      </c>
      <c r="E11" s="43" t="s">
        <v>400</v>
      </c>
      <c r="F11" s="51" t="s">
        <v>355</v>
      </c>
      <c r="G11" s="42" t="s">
        <v>408</v>
      </c>
      <c r="H11" s="51" t="s">
        <v>355</v>
      </c>
      <c r="I11" s="53" t="s">
        <v>394</v>
      </c>
      <c r="J11" s="53" t="s">
        <v>394</v>
      </c>
      <c r="K11" s="51" t="s">
        <v>355</v>
      </c>
      <c r="L11" s="51" t="s">
        <v>355</v>
      </c>
      <c r="M11" s="51" t="s">
        <v>355</v>
      </c>
      <c r="N11" s="53" t="s">
        <v>402</v>
      </c>
      <c r="O11" s="53" t="s">
        <v>394</v>
      </c>
      <c r="P11" s="51" t="s">
        <v>355</v>
      </c>
      <c r="Q11" s="51" t="s">
        <v>355</v>
      </c>
      <c r="R11" s="53">
        <v>17867.86</v>
      </c>
      <c r="S11" s="48" t="s">
        <v>19</v>
      </c>
      <c r="T11" s="51" t="s">
        <v>355</v>
      </c>
      <c r="U11" s="51" t="s">
        <v>355</v>
      </c>
      <c r="V11" s="51" t="s">
        <v>355</v>
      </c>
      <c r="W11" s="51" t="s">
        <v>355</v>
      </c>
      <c r="X11" s="51" t="s">
        <v>355</v>
      </c>
      <c r="Y11" s="49" t="s">
        <v>19</v>
      </c>
      <c r="Z11" s="49" t="s">
        <v>19</v>
      </c>
      <c r="AA11" s="49" t="s">
        <v>19</v>
      </c>
      <c r="AB11" s="49" t="s">
        <v>19</v>
      </c>
      <c r="AC11" s="49" t="s">
        <v>19</v>
      </c>
    </row>
    <row r="12" spans="1:29" ht="32.85" customHeight="1">
      <c r="A12" s="41"/>
      <c r="B12" s="42" t="s">
        <v>390</v>
      </c>
      <c r="C12" s="141" t="s">
        <v>409</v>
      </c>
      <c r="D12" s="141" t="s">
        <v>410</v>
      </c>
      <c r="E12" s="43" t="s">
        <v>400</v>
      </c>
      <c r="F12" s="51" t="s">
        <v>355</v>
      </c>
      <c r="G12" s="42">
        <v>2008</v>
      </c>
      <c r="H12" s="51" t="s">
        <v>355</v>
      </c>
      <c r="I12" s="53" t="s">
        <v>394</v>
      </c>
      <c r="J12" s="53" t="s">
        <v>394</v>
      </c>
      <c r="K12" s="51" t="s">
        <v>355</v>
      </c>
      <c r="L12" s="51" t="s">
        <v>355</v>
      </c>
      <c r="M12" s="51" t="s">
        <v>355</v>
      </c>
      <c r="N12" s="53" t="s">
        <v>402</v>
      </c>
      <c r="O12" s="53" t="s">
        <v>394</v>
      </c>
      <c r="P12" s="51" t="s">
        <v>355</v>
      </c>
      <c r="Q12" s="51" t="s">
        <v>355</v>
      </c>
      <c r="R12" s="53">
        <v>9602.6200000000008</v>
      </c>
      <c r="S12" s="48" t="s">
        <v>19</v>
      </c>
      <c r="T12" s="51" t="s">
        <v>355</v>
      </c>
      <c r="U12" s="51" t="s">
        <v>355</v>
      </c>
      <c r="V12" s="51" t="s">
        <v>355</v>
      </c>
      <c r="W12" s="51" t="s">
        <v>355</v>
      </c>
      <c r="X12" s="51" t="s">
        <v>355</v>
      </c>
      <c r="Y12" s="49" t="s">
        <v>19</v>
      </c>
      <c r="Z12" s="49" t="s">
        <v>19</v>
      </c>
      <c r="AA12" s="49" t="s">
        <v>19</v>
      </c>
      <c r="AB12" s="49" t="s">
        <v>19</v>
      </c>
      <c r="AC12" s="49" t="s">
        <v>19</v>
      </c>
    </row>
    <row r="13" spans="1:29" ht="32.85" customHeight="1">
      <c r="A13" s="41"/>
      <c r="B13" s="42" t="s">
        <v>390</v>
      </c>
      <c r="C13" s="141" t="s">
        <v>411</v>
      </c>
      <c r="D13" s="141" t="s">
        <v>412</v>
      </c>
      <c r="E13" s="43" t="s">
        <v>400</v>
      </c>
      <c r="F13" s="51" t="s">
        <v>355</v>
      </c>
      <c r="G13" s="42" t="s">
        <v>413</v>
      </c>
      <c r="H13" s="51" t="s">
        <v>355</v>
      </c>
      <c r="I13" s="53" t="s">
        <v>394</v>
      </c>
      <c r="J13" s="53" t="s">
        <v>394</v>
      </c>
      <c r="K13" s="51" t="s">
        <v>355</v>
      </c>
      <c r="L13" s="51" t="s">
        <v>355</v>
      </c>
      <c r="M13" s="51" t="s">
        <v>355</v>
      </c>
      <c r="N13" s="53" t="s">
        <v>396</v>
      </c>
      <c r="O13" s="53" t="s">
        <v>394</v>
      </c>
      <c r="P13" s="51" t="s">
        <v>355</v>
      </c>
      <c r="Q13" s="51" t="s">
        <v>355</v>
      </c>
      <c r="R13" s="53">
        <v>25972.7</v>
      </c>
      <c r="S13" s="48" t="s">
        <v>19</v>
      </c>
      <c r="T13" s="51" t="s">
        <v>355</v>
      </c>
      <c r="U13" s="51" t="s">
        <v>355</v>
      </c>
      <c r="V13" s="51" t="s">
        <v>355</v>
      </c>
      <c r="W13" s="51" t="s">
        <v>355</v>
      </c>
      <c r="X13" s="51" t="s">
        <v>355</v>
      </c>
      <c r="Y13" s="49" t="s">
        <v>19</v>
      </c>
      <c r="Z13" s="49" t="s">
        <v>19</v>
      </c>
      <c r="AA13" s="49" t="s">
        <v>19</v>
      </c>
      <c r="AB13" s="49" t="s">
        <v>19</v>
      </c>
      <c r="AC13" s="49" t="s">
        <v>19</v>
      </c>
    </row>
    <row r="14" spans="1:29" ht="32.85" customHeight="1">
      <c r="A14" s="41"/>
      <c r="B14" s="42" t="s">
        <v>390</v>
      </c>
      <c r="C14" s="141" t="s">
        <v>414</v>
      </c>
      <c r="D14" s="141" t="s">
        <v>415</v>
      </c>
      <c r="E14" s="43" t="s">
        <v>400</v>
      </c>
      <c r="F14" s="51" t="s">
        <v>355</v>
      </c>
      <c r="G14" s="42">
        <v>2011</v>
      </c>
      <c r="H14" s="51" t="s">
        <v>355</v>
      </c>
      <c r="I14" s="53" t="s">
        <v>394</v>
      </c>
      <c r="J14" s="53" t="s">
        <v>395</v>
      </c>
      <c r="K14" s="51" t="s">
        <v>355</v>
      </c>
      <c r="L14" s="51" t="s">
        <v>355</v>
      </c>
      <c r="M14" s="51" t="s">
        <v>355</v>
      </c>
      <c r="N14" s="53" t="s">
        <v>402</v>
      </c>
      <c r="O14" s="53" t="s">
        <v>416</v>
      </c>
      <c r="P14" s="51" t="s">
        <v>355</v>
      </c>
      <c r="Q14" s="51" t="s">
        <v>355</v>
      </c>
      <c r="R14" s="53">
        <v>172484.66</v>
      </c>
      <c r="S14" s="48" t="s">
        <v>19</v>
      </c>
      <c r="T14" s="51" t="s">
        <v>355</v>
      </c>
      <c r="U14" s="51" t="s">
        <v>355</v>
      </c>
      <c r="V14" s="51" t="s">
        <v>355</v>
      </c>
      <c r="W14" s="51" t="s">
        <v>355</v>
      </c>
      <c r="X14" s="51" t="s">
        <v>355</v>
      </c>
      <c r="Y14" s="49" t="s">
        <v>19</v>
      </c>
      <c r="Z14" s="49" t="s">
        <v>19</v>
      </c>
      <c r="AA14" s="49" t="s">
        <v>19</v>
      </c>
      <c r="AB14" s="49" t="s">
        <v>19</v>
      </c>
      <c r="AC14" s="49" t="s">
        <v>19</v>
      </c>
    </row>
    <row r="15" spans="1:29" ht="32.85" customHeight="1">
      <c r="A15" s="41"/>
      <c r="B15" s="42" t="s">
        <v>390</v>
      </c>
      <c r="C15" s="141" t="s">
        <v>417</v>
      </c>
      <c r="D15" s="141" t="s">
        <v>418</v>
      </c>
      <c r="E15" s="43" t="s">
        <v>400</v>
      </c>
      <c r="F15" s="51" t="s">
        <v>355</v>
      </c>
      <c r="G15" s="42">
        <v>2018</v>
      </c>
      <c r="H15" s="51" t="s">
        <v>355</v>
      </c>
      <c r="I15" s="53" t="s">
        <v>394</v>
      </c>
      <c r="J15" s="53" t="s">
        <v>394</v>
      </c>
      <c r="K15" s="51" t="s">
        <v>355</v>
      </c>
      <c r="L15" s="51" t="s">
        <v>355</v>
      </c>
      <c r="M15" s="51" t="s">
        <v>355</v>
      </c>
      <c r="N15" s="53" t="s">
        <v>396</v>
      </c>
      <c r="O15" s="53" t="s">
        <v>416</v>
      </c>
      <c r="P15" s="51" t="s">
        <v>355</v>
      </c>
      <c r="Q15" s="51" t="s">
        <v>355</v>
      </c>
      <c r="R15" s="53">
        <v>33345</v>
      </c>
      <c r="S15" s="48" t="s">
        <v>19</v>
      </c>
      <c r="T15" s="51" t="s">
        <v>355</v>
      </c>
      <c r="U15" s="51" t="s">
        <v>355</v>
      </c>
      <c r="V15" s="51" t="s">
        <v>355</v>
      </c>
      <c r="W15" s="51" t="s">
        <v>355</v>
      </c>
      <c r="X15" s="51" t="s">
        <v>355</v>
      </c>
      <c r="Y15" s="49" t="s">
        <v>19</v>
      </c>
      <c r="Z15" s="49" t="s">
        <v>19</v>
      </c>
      <c r="AA15" s="49" t="s">
        <v>19</v>
      </c>
      <c r="AB15" s="49" t="s">
        <v>19</v>
      </c>
      <c r="AC15" s="49" t="s">
        <v>19</v>
      </c>
    </row>
    <row r="16" spans="1:29" ht="32.85" customHeight="1">
      <c r="A16" s="41"/>
      <c r="B16" s="42" t="s">
        <v>390</v>
      </c>
      <c r="C16" s="141" t="s">
        <v>417</v>
      </c>
      <c r="D16" s="141" t="s">
        <v>419</v>
      </c>
      <c r="E16" s="43" t="s">
        <v>397</v>
      </c>
      <c r="F16" s="51" t="s">
        <v>355</v>
      </c>
      <c r="G16" s="42">
        <v>2016</v>
      </c>
      <c r="H16" s="51" t="s">
        <v>355</v>
      </c>
      <c r="I16" s="53" t="s">
        <v>394</v>
      </c>
      <c r="J16" s="53" t="s">
        <v>394</v>
      </c>
      <c r="K16" s="51" t="s">
        <v>355</v>
      </c>
      <c r="L16" s="51" t="s">
        <v>355</v>
      </c>
      <c r="M16" s="51" t="s">
        <v>355</v>
      </c>
      <c r="N16" s="53" t="s">
        <v>396</v>
      </c>
      <c r="O16" s="53" t="s">
        <v>416</v>
      </c>
      <c r="P16" s="51" t="s">
        <v>355</v>
      </c>
      <c r="Q16" s="51" t="s">
        <v>355</v>
      </c>
      <c r="R16" s="53">
        <v>61707.5</v>
      </c>
      <c r="S16" s="48" t="s">
        <v>19</v>
      </c>
      <c r="T16" s="51" t="s">
        <v>355</v>
      </c>
      <c r="U16" s="51" t="s">
        <v>355</v>
      </c>
      <c r="V16" s="51" t="s">
        <v>355</v>
      </c>
      <c r="W16" s="51" t="s">
        <v>355</v>
      </c>
      <c r="X16" s="51" t="s">
        <v>355</v>
      </c>
      <c r="Y16" s="49" t="s">
        <v>19</v>
      </c>
      <c r="Z16" s="49" t="s">
        <v>19</v>
      </c>
      <c r="AA16" s="49" t="s">
        <v>19</v>
      </c>
      <c r="AB16" s="49" t="s">
        <v>19</v>
      </c>
      <c r="AC16" s="49" t="s">
        <v>19</v>
      </c>
    </row>
    <row r="17" spans="1:29" ht="32.85" customHeight="1">
      <c r="A17" s="41"/>
      <c r="B17" s="42" t="s">
        <v>390</v>
      </c>
      <c r="C17" s="141" t="s">
        <v>420</v>
      </c>
      <c r="D17" s="141" t="s">
        <v>421</v>
      </c>
      <c r="E17" s="43" t="s">
        <v>422</v>
      </c>
      <c r="F17" s="51" t="s">
        <v>355</v>
      </c>
      <c r="G17" s="42" t="s">
        <v>423</v>
      </c>
      <c r="H17" s="51" t="s">
        <v>355</v>
      </c>
      <c r="I17" s="53" t="s">
        <v>394</v>
      </c>
      <c r="J17" s="53" t="s">
        <v>394</v>
      </c>
      <c r="K17" s="51" t="s">
        <v>355</v>
      </c>
      <c r="L17" s="51" t="s">
        <v>355</v>
      </c>
      <c r="M17" s="51" t="s">
        <v>355</v>
      </c>
      <c r="N17" s="53" t="s">
        <v>396</v>
      </c>
      <c r="O17" s="53" t="s">
        <v>416</v>
      </c>
      <c r="P17" s="51" t="s">
        <v>355</v>
      </c>
      <c r="Q17" s="51" t="s">
        <v>355</v>
      </c>
      <c r="R17" s="53">
        <v>148208.79999999999</v>
      </c>
      <c r="S17" s="48" t="s">
        <v>19</v>
      </c>
      <c r="T17" s="51" t="s">
        <v>355</v>
      </c>
      <c r="U17" s="51" t="s">
        <v>355</v>
      </c>
      <c r="V17" s="51" t="s">
        <v>355</v>
      </c>
      <c r="W17" s="51" t="s">
        <v>355</v>
      </c>
      <c r="X17" s="51" t="s">
        <v>355</v>
      </c>
      <c r="Y17" s="49" t="s">
        <v>19</v>
      </c>
      <c r="Z17" s="49" t="s">
        <v>19</v>
      </c>
      <c r="AA17" s="49" t="s">
        <v>19</v>
      </c>
      <c r="AB17" s="49" t="s">
        <v>19</v>
      </c>
      <c r="AC17" s="49" t="s">
        <v>19</v>
      </c>
    </row>
    <row r="18" spans="1:29" ht="32.85" customHeight="1">
      <c r="A18" s="41"/>
      <c r="B18" s="42" t="s">
        <v>390</v>
      </c>
      <c r="C18" s="141" t="s">
        <v>420</v>
      </c>
      <c r="D18" s="141" t="s">
        <v>421</v>
      </c>
      <c r="E18" s="43" t="s">
        <v>397</v>
      </c>
      <c r="F18" s="51" t="s">
        <v>355</v>
      </c>
      <c r="G18" s="42">
        <v>2016</v>
      </c>
      <c r="H18" s="51" t="s">
        <v>355</v>
      </c>
      <c r="I18" s="53" t="s">
        <v>394</v>
      </c>
      <c r="J18" s="53" t="s">
        <v>394</v>
      </c>
      <c r="K18" s="51" t="s">
        <v>355</v>
      </c>
      <c r="L18" s="51" t="s">
        <v>355</v>
      </c>
      <c r="M18" s="51" t="s">
        <v>355</v>
      </c>
      <c r="N18" s="53" t="s">
        <v>396</v>
      </c>
      <c r="O18" s="53" t="s">
        <v>416</v>
      </c>
      <c r="P18" s="51" t="s">
        <v>355</v>
      </c>
      <c r="Q18" s="51" t="s">
        <v>355</v>
      </c>
      <c r="R18" s="53">
        <v>33612.5</v>
      </c>
      <c r="S18" s="48" t="s">
        <v>19</v>
      </c>
      <c r="T18" s="51" t="s">
        <v>355</v>
      </c>
      <c r="U18" s="51" t="s">
        <v>355</v>
      </c>
      <c r="V18" s="51" t="s">
        <v>355</v>
      </c>
      <c r="W18" s="51" t="s">
        <v>355</v>
      </c>
      <c r="X18" s="51" t="s">
        <v>355</v>
      </c>
      <c r="Y18" s="49" t="s">
        <v>19</v>
      </c>
      <c r="Z18" s="49" t="s">
        <v>19</v>
      </c>
      <c r="AA18" s="49" t="s">
        <v>19</v>
      </c>
      <c r="AB18" s="49" t="s">
        <v>19</v>
      </c>
      <c r="AC18" s="49" t="s">
        <v>19</v>
      </c>
    </row>
    <row r="19" spans="1:29" ht="32.85" customHeight="1">
      <c r="A19" s="41"/>
      <c r="B19" s="42" t="s">
        <v>390</v>
      </c>
      <c r="C19" s="141" t="s">
        <v>424</v>
      </c>
      <c r="D19" s="141" t="s">
        <v>425</v>
      </c>
      <c r="E19" s="43" t="s">
        <v>400</v>
      </c>
      <c r="F19" s="51" t="s">
        <v>355</v>
      </c>
      <c r="G19" s="42" t="s">
        <v>426</v>
      </c>
      <c r="H19" s="51" t="s">
        <v>355</v>
      </c>
      <c r="I19" s="53" t="s">
        <v>394</v>
      </c>
      <c r="J19" s="53" t="s">
        <v>395</v>
      </c>
      <c r="K19" s="51" t="s">
        <v>355</v>
      </c>
      <c r="L19" s="51" t="s">
        <v>355</v>
      </c>
      <c r="M19" s="51" t="s">
        <v>355</v>
      </c>
      <c r="N19" s="53" t="s">
        <v>396</v>
      </c>
      <c r="O19" s="53" t="s">
        <v>394</v>
      </c>
      <c r="P19" s="51" t="s">
        <v>355</v>
      </c>
      <c r="Q19" s="51" t="s">
        <v>355</v>
      </c>
      <c r="R19" s="53">
        <v>86987.14</v>
      </c>
      <c r="S19" s="48" t="s">
        <v>19</v>
      </c>
      <c r="T19" s="51" t="s">
        <v>355</v>
      </c>
      <c r="U19" s="51" t="s">
        <v>355</v>
      </c>
      <c r="V19" s="51" t="s">
        <v>355</v>
      </c>
      <c r="W19" s="51" t="s">
        <v>355</v>
      </c>
      <c r="X19" s="51" t="s">
        <v>355</v>
      </c>
      <c r="Y19" s="49" t="s">
        <v>19</v>
      </c>
      <c r="Z19" s="49" t="s">
        <v>19</v>
      </c>
      <c r="AA19" s="49" t="s">
        <v>19</v>
      </c>
      <c r="AB19" s="49" t="s">
        <v>19</v>
      </c>
      <c r="AC19" s="49" t="s">
        <v>19</v>
      </c>
    </row>
    <row r="20" spans="1:29" ht="32.85" customHeight="1">
      <c r="A20" s="41"/>
      <c r="B20" s="42" t="s">
        <v>390</v>
      </c>
      <c r="C20" s="141" t="s">
        <v>427</v>
      </c>
      <c r="D20" s="141" t="s">
        <v>428</v>
      </c>
      <c r="E20" s="43" t="s">
        <v>400</v>
      </c>
      <c r="F20" s="51" t="s">
        <v>355</v>
      </c>
      <c r="G20" s="42" t="s">
        <v>429</v>
      </c>
      <c r="H20" s="51" t="s">
        <v>355</v>
      </c>
      <c r="I20" s="53" t="s">
        <v>394</v>
      </c>
      <c r="J20" s="53" t="s">
        <v>394</v>
      </c>
      <c r="K20" s="51" t="s">
        <v>355</v>
      </c>
      <c r="L20" s="51" t="s">
        <v>355</v>
      </c>
      <c r="M20" s="51" t="s">
        <v>355</v>
      </c>
      <c r="N20" s="53" t="s">
        <v>396</v>
      </c>
      <c r="O20" s="53" t="s">
        <v>416</v>
      </c>
      <c r="P20" s="51" t="s">
        <v>355</v>
      </c>
      <c r="Q20" s="51" t="s">
        <v>355</v>
      </c>
      <c r="R20" s="53">
        <v>52936.74</v>
      </c>
      <c r="S20" s="48" t="s">
        <v>19</v>
      </c>
      <c r="T20" s="51" t="s">
        <v>355</v>
      </c>
      <c r="U20" s="51" t="s">
        <v>355</v>
      </c>
      <c r="V20" s="51" t="s">
        <v>355</v>
      </c>
      <c r="W20" s="51" t="s">
        <v>355</v>
      </c>
      <c r="X20" s="51" t="s">
        <v>355</v>
      </c>
      <c r="Y20" s="49" t="s">
        <v>19</v>
      </c>
      <c r="Z20" s="49" t="s">
        <v>19</v>
      </c>
      <c r="AA20" s="49" t="s">
        <v>19</v>
      </c>
      <c r="AB20" s="49" t="s">
        <v>19</v>
      </c>
      <c r="AC20" s="49" t="s">
        <v>19</v>
      </c>
    </row>
    <row r="21" spans="1:29" ht="32.85" customHeight="1">
      <c r="A21" s="41"/>
      <c r="B21" s="42" t="s">
        <v>390</v>
      </c>
      <c r="C21" s="141" t="s">
        <v>427</v>
      </c>
      <c r="D21" s="141" t="s">
        <v>430</v>
      </c>
      <c r="E21" s="43" t="s">
        <v>397</v>
      </c>
      <c r="F21" s="51" t="s">
        <v>355</v>
      </c>
      <c r="G21" s="42">
        <v>2018</v>
      </c>
      <c r="H21" s="51" t="s">
        <v>355</v>
      </c>
      <c r="I21" s="53" t="s">
        <v>394</v>
      </c>
      <c r="J21" s="53" t="s">
        <v>394</v>
      </c>
      <c r="K21" s="51" t="s">
        <v>355</v>
      </c>
      <c r="L21" s="51" t="s">
        <v>355</v>
      </c>
      <c r="M21" s="51" t="s">
        <v>355</v>
      </c>
      <c r="N21" s="53" t="s">
        <v>396</v>
      </c>
      <c r="O21" s="53" t="s">
        <v>416</v>
      </c>
      <c r="P21" s="51" t="s">
        <v>355</v>
      </c>
      <c r="Q21" s="51" t="s">
        <v>355</v>
      </c>
      <c r="R21" s="53">
        <v>17533</v>
      </c>
      <c r="S21" s="48" t="s">
        <v>19</v>
      </c>
      <c r="T21" s="51" t="s">
        <v>355</v>
      </c>
      <c r="U21" s="51" t="s">
        <v>355</v>
      </c>
      <c r="V21" s="51" t="s">
        <v>355</v>
      </c>
      <c r="W21" s="51" t="s">
        <v>355</v>
      </c>
      <c r="X21" s="51" t="s">
        <v>355</v>
      </c>
      <c r="Y21" s="49" t="s">
        <v>19</v>
      </c>
      <c r="Z21" s="49" t="s">
        <v>19</v>
      </c>
      <c r="AA21" s="49" t="s">
        <v>19</v>
      </c>
      <c r="AB21" s="49" t="s">
        <v>19</v>
      </c>
      <c r="AC21" s="49" t="s">
        <v>19</v>
      </c>
    </row>
    <row r="22" spans="1:29" ht="32.85" customHeight="1">
      <c r="A22" s="41"/>
      <c r="B22" s="42" t="s">
        <v>390</v>
      </c>
      <c r="C22" s="141" t="s">
        <v>431</v>
      </c>
      <c r="D22" s="141" t="s">
        <v>432</v>
      </c>
      <c r="E22" s="43" t="s">
        <v>397</v>
      </c>
      <c r="F22" s="51" t="s">
        <v>355</v>
      </c>
      <c r="G22" s="42" t="s">
        <v>433</v>
      </c>
      <c r="H22" s="51" t="s">
        <v>355</v>
      </c>
      <c r="I22" s="53" t="s">
        <v>394</v>
      </c>
      <c r="J22" s="53" t="s">
        <v>394</v>
      </c>
      <c r="K22" s="51" t="s">
        <v>355</v>
      </c>
      <c r="L22" s="51" t="s">
        <v>355</v>
      </c>
      <c r="M22" s="51" t="s">
        <v>355</v>
      </c>
      <c r="N22" s="53" t="s">
        <v>402</v>
      </c>
      <c r="O22" s="53" t="s">
        <v>416</v>
      </c>
      <c r="P22" s="51" t="s">
        <v>355</v>
      </c>
      <c r="Q22" s="51" t="s">
        <v>355</v>
      </c>
      <c r="R22" s="53">
        <v>582666.39</v>
      </c>
      <c r="S22" s="48" t="s">
        <v>19</v>
      </c>
      <c r="T22" s="51" t="s">
        <v>355</v>
      </c>
      <c r="U22" s="51" t="s">
        <v>355</v>
      </c>
      <c r="V22" s="51" t="s">
        <v>355</v>
      </c>
      <c r="W22" s="51" t="s">
        <v>355</v>
      </c>
      <c r="X22" s="51" t="s">
        <v>355</v>
      </c>
      <c r="Y22" s="49" t="s">
        <v>19</v>
      </c>
      <c r="Z22" s="49" t="s">
        <v>19</v>
      </c>
      <c r="AA22" s="49" t="s">
        <v>19</v>
      </c>
      <c r="AB22" s="49" t="s">
        <v>19</v>
      </c>
      <c r="AC22" s="49" t="s">
        <v>19</v>
      </c>
    </row>
    <row r="23" spans="1:29" ht="32.85" customHeight="1">
      <c r="A23" s="41"/>
      <c r="B23" s="42"/>
      <c r="C23" s="223" t="s">
        <v>41</v>
      </c>
      <c r="D23" s="223"/>
      <c r="E23" s="43"/>
      <c r="F23" s="51"/>
      <c r="G23" s="42"/>
      <c r="H23" s="51"/>
      <c r="I23" s="51"/>
      <c r="J23" s="51"/>
      <c r="K23" s="51"/>
      <c r="L23" s="51"/>
      <c r="M23" s="51"/>
      <c r="N23" s="51"/>
      <c r="O23" s="51"/>
      <c r="P23" s="51"/>
      <c r="Q23" s="51"/>
      <c r="R23" s="53"/>
      <c r="S23" s="48"/>
      <c r="T23" s="51"/>
      <c r="U23" s="51"/>
      <c r="V23" s="51"/>
      <c r="W23" s="51"/>
      <c r="X23" s="51"/>
      <c r="Y23" s="49"/>
      <c r="Z23" s="49"/>
      <c r="AA23" s="49"/>
      <c r="AB23" s="49"/>
      <c r="AC23" s="49"/>
    </row>
    <row r="24" spans="1:29" ht="32.85" customHeight="1">
      <c r="A24" s="41"/>
      <c r="B24" s="42" t="s">
        <v>390</v>
      </c>
      <c r="C24" s="141" t="s">
        <v>434</v>
      </c>
      <c r="D24" s="141" t="s">
        <v>435</v>
      </c>
      <c r="E24" s="43" t="s">
        <v>400</v>
      </c>
      <c r="F24" s="51" t="s">
        <v>355</v>
      </c>
      <c r="G24" s="42">
        <v>2018</v>
      </c>
      <c r="H24" s="51" t="s">
        <v>355</v>
      </c>
      <c r="I24" s="53" t="s">
        <v>394</v>
      </c>
      <c r="J24" s="53" t="s">
        <v>394</v>
      </c>
      <c r="K24" s="51" t="s">
        <v>355</v>
      </c>
      <c r="L24" s="51" t="s">
        <v>355</v>
      </c>
      <c r="M24" s="51" t="s">
        <v>355</v>
      </c>
      <c r="N24" s="53" t="s">
        <v>396</v>
      </c>
      <c r="O24" s="53" t="s">
        <v>436</v>
      </c>
      <c r="P24" s="51" t="s">
        <v>355</v>
      </c>
      <c r="Q24" s="51" t="s">
        <v>355</v>
      </c>
      <c r="R24" s="53">
        <v>27122.78</v>
      </c>
      <c r="S24" s="48" t="s">
        <v>19</v>
      </c>
      <c r="T24" s="51" t="s">
        <v>355</v>
      </c>
      <c r="U24" s="51" t="s">
        <v>355</v>
      </c>
      <c r="V24" s="51" t="s">
        <v>355</v>
      </c>
      <c r="W24" s="51" t="s">
        <v>355</v>
      </c>
      <c r="X24" s="51" t="s">
        <v>355</v>
      </c>
      <c r="Y24" s="49" t="s">
        <v>19</v>
      </c>
      <c r="Z24" s="49" t="s">
        <v>19</v>
      </c>
      <c r="AA24" s="49" t="s">
        <v>19</v>
      </c>
      <c r="AB24" s="49" t="s">
        <v>19</v>
      </c>
      <c r="AC24" s="49" t="s">
        <v>19</v>
      </c>
    </row>
    <row r="25" spans="1:29" ht="32.85" customHeight="1">
      <c r="A25" s="41"/>
      <c r="B25" s="42" t="s">
        <v>390</v>
      </c>
      <c r="C25" s="42" t="s">
        <v>437</v>
      </c>
      <c r="D25" s="142" t="s">
        <v>438</v>
      </c>
      <c r="E25" s="43" t="s">
        <v>439</v>
      </c>
      <c r="F25" s="51" t="s">
        <v>355</v>
      </c>
      <c r="G25" s="42">
        <v>2018</v>
      </c>
      <c r="H25" s="51" t="s">
        <v>355</v>
      </c>
      <c r="I25" s="53" t="s">
        <v>394</v>
      </c>
      <c r="J25" s="53" t="s">
        <v>394</v>
      </c>
      <c r="K25" s="51" t="s">
        <v>355</v>
      </c>
      <c r="L25" s="51" t="s">
        <v>355</v>
      </c>
      <c r="M25" s="51" t="s">
        <v>355</v>
      </c>
      <c r="N25" s="53" t="s">
        <v>396</v>
      </c>
      <c r="O25" s="53" t="s">
        <v>394</v>
      </c>
      <c r="P25" s="51" t="s">
        <v>355</v>
      </c>
      <c r="Q25" s="51" t="s">
        <v>355</v>
      </c>
      <c r="R25" s="53">
        <v>27921</v>
      </c>
      <c r="S25" s="48" t="s">
        <v>19</v>
      </c>
      <c r="T25" s="51" t="s">
        <v>355</v>
      </c>
      <c r="U25" s="51" t="s">
        <v>355</v>
      </c>
      <c r="V25" s="51" t="s">
        <v>355</v>
      </c>
      <c r="W25" s="51" t="s">
        <v>355</v>
      </c>
      <c r="X25" s="51" t="s">
        <v>355</v>
      </c>
      <c r="Y25" s="49" t="s">
        <v>19</v>
      </c>
      <c r="Z25" s="49" t="s">
        <v>19</v>
      </c>
      <c r="AA25" s="49" t="s">
        <v>19</v>
      </c>
      <c r="AB25" s="49" t="s">
        <v>19</v>
      </c>
      <c r="AC25" s="49" t="s">
        <v>19</v>
      </c>
    </row>
    <row r="26" spans="1:29" ht="32.85" customHeight="1">
      <c r="A26" s="41"/>
      <c r="B26" s="42" t="s">
        <v>390</v>
      </c>
      <c r="C26" s="42" t="s">
        <v>440</v>
      </c>
      <c r="D26" s="142" t="s">
        <v>438</v>
      </c>
      <c r="E26" s="43" t="s">
        <v>439</v>
      </c>
      <c r="F26" s="51" t="s">
        <v>355</v>
      </c>
      <c r="G26" s="42">
        <v>2018</v>
      </c>
      <c r="H26" s="51" t="s">
        <v>355</v>
      </c>
      <c r="I26" s="53" t="s">
        <v>394</v>
      </c>
      <c r="J26" s="53" t="s">
        <v>394</v>
      </c>
      <c r="K26" s="51" t="s">
        <v>355</v>
      </c>
      <c r="L26" s="51" t="s">
        <v>355</v>
      </c>
      <c r="M26" s="51" t="s">
        <v>355</v>
      </c>
      <c r="N26" s="53" t="s">
        <v>396</v>
      </c>
      <c r="O26" s="53" t="s">
        <v>394</v>
      </c>
      <c r="P26" s="51" t="s">
        <v>355</v>
      </c>
      <c r="Q26" s="51" t="s">
        <v>355</v>
      </c>
      <c r="R26" s="53">
        <v>13062.6</v>
      </c>
      <c r="S26" s="48" t="s">
        <v>19</v>
      </c>
      <c r="T26" s="51" t="s">
        <v>355</v>
      </c>
      <c r="U26" s="51" t="s">
        <v>355</v>
      </c>
      <c r="V26" s="51" t="s">
        <v>355</v>
      </c>
      <c r="W26" s="51" t="s">
        <v>355</v>
      </c>
      <c r="X26" s="51" t="s">
        <v>355</v>
      </c>
      <c r="Y26" s="49" t="s">
        <v>19</v>
      </c>
      <c r="Z26" s="49" t="s">
        <v>19</v>
      </c>
      <c r="AA26" s="49" t="s">
        <v>19</v>
      </c>
      <c r="AB26" s="49" t="s">
        <v>19</v>
      </c>
      <c r="AC26" s="49" t="s">
        <v>19</v>
      </c>
    </row>
    <row r="27" spans="1:29" ht="32.85" customHeight="1">
      <c r="A27" s="41"/>
      <c r="B27" s="42"/>
      <c r="C27" s="223" t="s">
        <v>441</v>
      </c>
      <c r="D27" s="223"/>
      <c r="E27" s="43"/>
      <c r="F27" s="51"/>
      <c r="G27" s="42"/>
      <c r="H27" s="51"/>
      <c r="I27" s="51"/>
      <c r="J27" s="51"/>
      <c r="K27" s="51"/>
      <c r="L27" s="51"/>
      <c r="M27" s="51"/>
      <c r="N27" s="51"/>
      <c r="O27" s="51"/>
      <c r="P27" s="51"/>
      <c r="Q27" s="51"/>
      <c r="R27" s="53"/>
      <c r="S27" s="48"/>
      <c r="T27" s="51"/>
      <c r="U27" s="51"/>
      <c r="V27" s="51"/>
      <c r="W27" s="51"/>
      <c r="X27" s="51"/>
      <c r="Y27" s="49"/>
      <c r="Z27" s="49"/>
      <c r="AA27" s="49"/>
      <c r="AB27" s="49"/>
      <c r="AC27" s="49"/>
    </row>
    <row r="28" spans="1:29" ht="32.85" customHeight="1">
      <c r="A28" s="41"/>
      <c r="B28" s="42" t="s">
        <v>390</v>
      </c>
      <c r="C28" s="141" t="s">
        <v>442</v>
      </c>
      <c r="D28" s="141" t="s">
        <v>443</v>
      </c>
      <c r="E28" s="43" t="s">
        <v>444</v>
      </c>
      <c r="F28" s="51" t="s">
        <v>355</v>
      </c>
      <c r="G28" s="42">
        <v>2019</v>
      </c>
      <c r="H28" s="51" t="s">
        <v>355</v>
      </c>
      <c r="I28" s="53" t="s">
        <v>394</v>
      </c>
      <c r="J28" s="53" t="s">
        <v>394</v>
      </c>
      <c r="K28" s="51" t="s">
        <v>355</v>
      </c>
      <c r="L28" s="51" t="s">
        <v>355</v>
      </c>
      <c r="M28" s="51" t="s">
        <v>355</v>
      </c>
      <c r="N28" s="53" t="s">
        <v>396</v>
      </c>
      <c r="O28" s="53" t="s">
        <v>445</v>
      </c>
      <c r="P28" s="51" t="s">
        <v>355</v>
      </c>
      <c r="Q28" s="51" t="s">
        <v>355</v>
      </c>
      <c r="R28" s="53">
        <v>240592</v>
      </c>
      <c r="S28" s="48" t="s">
        <v>19</v>
      </c>
      <c r="T28" s="51" t="s">
        <v>355</v>
      </c>
      <c r="U28" s="51" t="s">
        <v>355</v>
      </c>
      <c r="V28" s="51" t="s">
        <v>355</v>
      </c>
      <c r="W28" s="51" t="s">
        <v>355</v>
      </c>
      <c r="X28" s="51" t="s">
        <v>355</v>
      </c>
      <c r="Y28" s="49" t="s">
        <v>19</v>
      </c>
      <c r="Z28" s="49" t="s">
        <v>19</v>
      </c>
      <c r="AA28" s="49" t="s">
        <v>19</v>
      </c>
      <c r="AB28" s="49" t="s">
        <v>19</v>
      </c>
      <c r="AC28" s="49" t="s">
        <v>19</v>
      </c>
    </row>
    <row r="29" spans="1:29" ht="32.85" customHeight="1">
      <c r="A29" s="41"/>
      <c r="B29" s="42" t="s">
        <v>390</v>
      </c>
      <c r="C29" s="141" t="s">
        <v>446</v>
      </c>
      <c r="D29" s="141" t="s">
        <v>447</v>
      </c>
      <c r="E29" s="43" t="s">
        <v>448</v>
      </c>
      <c r="F29" s="51" t="s">
        <v>355</v>
      </c>
      <c r="G29" s="42">
        <v>2019</v>
      </c>
      <c r="H29" s="51" t="s">
        <v>355</v>
      </c>
      <c r="I29" s="53" t="s">
        <v>394</v>
      </c>
      <c r="J29" s="53" t="s">
        <v>394</v>
      </c>
      <c r="K29" s="51" t="s">
        <v>355</v>
      </c>
      <c r="L29" s="51" t="s">
        <v>355</v>
      </c>
      <c r="M29" s="51" t="s">
        <v>355</v>
      </c>
      <c r="N29" s="53" t="s">
        <v>396</v>
      </c>
      <c r="O29" s="53" t="s">
        <v>394</v>
      </c>
      <c r="P29" s="51" t="s">
        <v>355</v>
      </c>
      <c r="Q29" s="51" t="s">
        <v>355</v>
      </c>
      <c r="R29" s="53">
        <v>89465</v>
      </c>
      <c r="S29" s="48" t="s">
        <v>19</v>
      </c>
      <c r="T29" s="51" t="s">
        <v>355</v>
      </c>
      <c r="U29" s="51" t="s">
        <v>355</v>
      </c>
      <c r="V29" s="51" t="s">
        <v>355</v>
      </c>
      <c r="W29" s="51" t="s">
        <v>355</v>
      </c>
      <c r="X29" s="51" t="s">
        <v>355</v>
      </c>
      <c r="Y29" s="49" t="s">
        <v>19</v>
      </c>
      <c r="Z29" s="49" t="s">
        <v>19</v>
      </c>
      <c r="AA29" s="49" t="s">
        <v>19</v>
      </c>
      <c r="AB29" s="49" t="s">
        <v>19</v>
      </c>
      <c r="AC29" s="49" t="s">
        <v>19</v>
      </c>
    </row>
    <row r="30" spans="1:29" ht="32.85" customHeight="1">
      <c r="A30" s="41"/>
      <c r="B30" s="42" t="s">
        <v>390</v>
      </c>
      <c r="C30" s="141" t="s">
        <v>449</v>
      </c>
      <c r="D30" s="141" t="s">
        <v>450</v>
      </c>
      <c r="E30" s="43" t="s">
        <v>448</v>
      </c>
      <c r="F30" s="51" t="s">
        <v>355</v>
      </c>
      <c r="G30" s="42">
        <v>2019</v>
      </c>
      <c r="H30" s="51" t="s">
        <v>355</v>
      </c>
      <c r="I30" s="53" t="s">
        <v>394</v>
      </c>
      <c r="J30" s="53" t="s">
        <v>394</v>
      </c>
      <c r="K30" s="51" t="s">
        <v>355</v>
      </c>
      <c r="L30" s="51" t="s">
        <v>355</v>
      </c>
      <c r="M30" s="51" t="s">
        <v>355</v>
      </c>
      <c r="N30" s="53" t="s">
        <v>396</v>
      </c>
      <c r="O30" s="53" t="s">
        <v>394</v>
      </c>
      <c r="P30" s="51" t="s">
        <v>355</v>
      </c>
      <c r="Q30" s="51" t="s">
        <v>355</v>
      </c>
      <c r="R30" s="53">
        <v>117330</v>
      </c>
      <c r="S30" s="48" t="s">
        <v>19</v>
      </c>
      <c r="T30" s="51" t="s">
        <v>355</v>
      </c>
      <c r="U30" s="51" t="s">
        <v>355</v>
      </c>
      <c r="V30" s="51" t="s">
        <v>355</v>
      </c>
      <c r="W30" s="51" t="s">
        <v>355</v>
      </c>
      <c r="X30" s="51" t="s">
        <v>355</v>
      </c>
      <c r="Y30" s="49" t="s">
        <v>19</v>
      </c>
      <c r="Z30" s="49" t="s">
        <v>19</v>
      </c>
      <c r="AA30" s="49" t="s">
        <v>19</v>
      </c>
      <c r="AB30" s="49" t="s">
        <v>19</v>
      </c>
      <c r="AC30" s="49" t="s">
        <v>19</v>
      </c>
    </row>
    <row r="31" spans="1:29" ht="32.85" customHeight="1">
      <c r="A31" s="41"/>
      <c r="B31" s="42" t="s">
        <v>390</v>
      </c>
      <c r="C31" s="141" t="s">
        <v>451</v>
      </c>
      <c r="D31" s="141" t="s">
        <v>452</v>
      </c>
      <c r="E31" s="43" t="s">
        <v>448</v>
      </c>
      <c r="F31" s="51" t="s">
        <v>355</v>
      </c>
      <c r="G31" s="42">
        <v>2019</v>
      </c>
      <c r="H31" s="51" t="s">
        <v>355</v>
      </c>
      <c r="I31" s="53" t="s">
        <v>394</v>
      </c>
      <c r="J31" s="53" t="s">
        <v>394</v>
      </c>
      <c r="K31" s="51" t="s">
        <v>355</v>
      </c>
      <c r="L31" s="51" t="s">
        <v>355</v>
      </c>
      <c r="M31" s="51" t="s">
        <v>355</v>
      </c>
      <c r="N31" s="53" t="s">
        <v>396</v>
      </c>
      <c r="O31" s="53" t="s">
        <v>394</v>
      </c>
      <c r="P31" s="51" t="s">
        <v>355</v>
      </c>
      <c r="Q31" s="51" t="s">
        <v>355</v>
      </c>
      <c r="R31" s="53">
        <v>91974</v>
      </c>
      <c r="S31" s="48" t="s">
        <v>19</v>
      </c>
      <c r="T31" s="51" t="s">
        <v>355</v>
      </c>
      <c r="U31" s="51" t="s">
        <v>355</v>
      </c>
      <c r="V31" s="51" t="s">
        <v>355</v>
      </c>
      <c r="W31" s="51" t="s">
        <v>355</v>
      </c>
      <c r="X31" s="51" t="s">
        <v>355</v>
      </c>
      <c r="Y31" s="49" t="s">
        <v>19</v>
      </c>
      <c r="Z31" s="49" t="s">
        <v>19</v>
      </c>
      <c r="AA31" s="49" t="s">
        <v>19</v>
      </c>
      <c r="AB31" s="49" t="s">
        <v>19</v>
      </c>
      <c r="AC31" s="49" t="s">
        <v>19</v>
      </c>
    </row>
    <row r="32" spans="1:29" ht="32.85" customHeight="1">
      <c r="A32" s="41"/>
      <c r="B32" s="42" t="s">
        <v>390</v>
      </c>
      <c r="C32" s="141" t="s">
        <v>453</v>
      </c>
      <c r="D32" s="141" t="s">
        <v>454</v>
      </c>
      <c r="E32" s="43" t="s">
        <v>448</v>
      </c>
      <c r="F32" s="51" t="s">
        <v>355</v>
      </c>
      <c r="G32" s="42">
        <v>2019</v>
      </c>
      <c r="H32" s="51" t="s">
        <v>355</v>
      </c>
      <c r="I32" s="53" t="s">
        <v>394</v>
      </c>
      <c r="J32" s="53" t="s">
        <v>394</v>
      </c>
      <c r="K32" s="51" t="s">
        <v>355</v>
      </c>
      <c r="L32" s="51" t="s">
        <v>355</v>
      </c>
      <c r="M32" s="51" t="s">
        <v>355</v>
      </c>
      <c r="N32" s="53" t="s">
        <v>396</v>
      </c>
      <c r="O32" s="53" t="s">
        <v>394</v>
      </c>
      <c r="P32" s="51" t="s">
        <v>355</v>
      </c>
      <c r="Q32" s="51" t="s">
        <v>355</v>
      </c>
      <c r="R32" s="53">
        <v>90940.7</v>
      </c>
      <c r="S32" s="48" t="s">
        <v>19</v>
      </c>
      <c r="T32" s="51" t="s">
        <v>355</v>
      </c>
      <c r="U32" s="51" t="s">
        <v>355</v>
      </c>
      <c r="V32" s="51" t="s">
        <v>355</v>
      </c>
      <c r="W32" s="51" t="s">
        <v>355</v>
      </c>
      <c r="X32" s="51" t="s">
        <v>355</v>
      </c>
      <c r="Y32" s="49" t="s">
        <v>19</v>
      </c>
      <c r="Z32" s="49" t="s">
        <v>19</v>
      </c>
      <c r="AA32" s="49" t="s">
        <v>19</v>
      </c>
      <c r="AB32" s="49" t="s">
        <v>19</v>
      </c>
      <c r="AC32" s="49" t="s">
        <v>19</v>
      </c>
    </row>
    <row r="33" spans="1:78" ht="32.85" customHeight="1">
      <c r="A33" s="41"/>
      <c r="B33" s="42" t="s">
        <v>390</v>
      </c>
      <c r="C33" s="42" t="s">
        <v>455</v>
      </c>
      <c r="D33" s="142" t="s">
        <v>456</v>
      </c>
      <c r="E33" s="43" t="s">
        <v>457</v>
      </c>
      <c r="F33" s="51" t="s">
        <v>355</v>
      </c>
      <c r="G33" s="42">
        <v>2019</v>
      </c>
      <c r="H33" s="51" t="s">
        <v>355</v>
      </c>
      <c r="I33" s="53" t="s">
        <v>394</v>
      </c>
      <c r="J33" s="53" t="s">
        <v>394</v>
      </c>
      <c r="K33" s="51" t="s">
        <v>355</v>
      </c>
      <c r="L33" s="51" t="s">
        <v>355</v>
      </c>
      <c r="M33" s="51" t="s">
        <v>355</v>
      </c>
      <c r="N33" s="53" t="s">
        <v>396</v>
      </c>
      <c r="O33" s="53" t="s">
        <v>394</v>
      </c>
      <c r="P33" s="51" t="s">
        <v>355</v>
      </c>
      <c r="Q33" s="51" t="s">
        <v>355</v>
      </c>
      <c r="R33" s="53">
        <v>14565</v>
      </c>
      <c r="S33" s="48" t="s">
        <v>19</v>
      </c>
      <c r="T33" s="51" t="s">
        <v>355</v>
      </c>
      <c r="U33" s="51" t="s">
        <v>355</v>
      </c>
      <c r="V33" s="51" t="s">
        <v>355</v>
      </c>
      <c r="W33" s="51" t="s">
        <v>355</v>
      </c>
      <c r="X33" s="51" t="s">
        <v>355</v>
      </c>
      <c r="Y33" s="49" t="s">
        <v>19</v>
      </c>
      <c r="Z33" s="49" t="s">
        <v>19</v>
      </c>
      <c r="AA33" s="49" t="s">
        <v>19</v>
      </c>
      <c r="AB33" s="49" t="s">
        <v>19</v>
      </c>
      <c r="AC33" s="49" t="s">
        <v>19</v>
      </c>
    </row>
    <row r="34" spans="1:78" ht="32.85" customHeight="1">
      <c r="A34" s="41"/>
      <c r="B34" s="42" t="s">
        <v>390</v>
      </c>
      <c r="C34" s="42" t="s">
        <v>458</v>
      </c>
      <c r="D34" s="142" t="s">
        <v>459</v>
      </c>
      <c r="E34" s="43" t="s">
        <v>460</v>
      </c>
      <c r="F34" s="51" t="s">
        <v>355</v>
      </c>
      <c r="G34" s="42">
        <v>2019</v>
      </c>
      <c r="H34" s="51" t="s">
        <v>355</v>
      </c>
      <c r="I34" s="53" t="s">
        <v>394</v>
      </c>
      <c r="J34" s="53" t="s">
        <v>394</v>
      </c>
      <c r="K34" s="51" t="s">
        <v>355</v>
      </c>
      <c r="L34" s="51" t="s">
        <v>355</v>
      </c>
      <c r="M34" s="51" t="s">
        <v>355</v>
      </c>
      <c r="N34" s="53" t="s">
        <v>396</v>
      </c>
      <c r="O34" s="53" t="s">
        <v>394</v>
      </c>
      <c r="P34" s="51" t="s">
        <v>355</v>
      </c>
      <c r="Q34" s="51" t="s">
        <v>355</v>
      </c>
      <c r="R34" s="53">
        <v>7200</v>
      </c>
      <c r="S34" s="48" t="s">
        <v>19</v>
      </c>
      <c r="T34" s="51" t="s">
        <v>355</v>
      </c>
      <c r="U34" s="51" t="s">
        <v>355</v>
      </c>
      <c r="V34" s="51" t="s">
        <v>355</v>
      </c>
      <c r="W34" s="51" t="s">
        <v>355</v>
      </c>
      <c r="X34" s="51" t="s">
        <v>355</v>
      </c>
      <c r="Y34" s="49" t="s">
        <v>19</v>
      </c>
      <c r="Z34" s="49" t="s">
        <v>19</v>
      </c>
      <c r="AA34" s="49" t="s">
        <v>19</v>
      </c>
      <c r="AB34" s="49" t="s">
        <v>19</v>
      </c>
      <c r="AC34" s="49" t="s">
        <v>19</v>
      </c>
    </row>
    <row r="35" spans="1:78" ht="32.85" customHeight="1">
      <c r="A35" s="41"/>
      <c r="B35" s="42" t="s">
        <v>390</v>
      </c>
      <c r="C35" s="42" t="s">
        <v>461</v>
      </c>
      <c r="D35" s="142" t="s">
        <v>462</v>
      </c>
      <c r="E35" s="43" t="s">
        <v>463</v>
      </c>
      <c r="F35" s="51" t="s">
        <v>355</v>
      </c>
      <c r="G35" s="42">
        <v>2019</v>
      </c>
      <c r="H35" s="51" t="s">
        <v>355</v>
      </c>
      <c r="I35" s="53" t="s">
        <v>394</v>
      </c>
      <c r="J35" s="53" t="s">
        <v>394</v>
      </c>
      <c r="K35" s="51" t="s">
        <v>355</v>
      </c>
      <c r="L35" s="51" t="s">
        <v>355</v>
      </c>
      <c r="M35" s="51" t="s">
        <v>355</v>
      </c>
      <c r="N35" s="53" t="s">
        <v>396</v>
      </c>
      <c r="O35" s="53" t="s">
        <v>394</v>
      </c>
      <c r="P35" s="51" t="s">
        <v>355</v>
      </c>
      <c r="Q35" s="51" t="s">
        <v>355</v>
      </c>
      <c r="R35" s="53">
        <v>31105</v>
      </c>
      <c r="S35" s="48" t="s">
        <v>19</v>
      </c>
      <c r="T35" s="51" t="s">
        <v>355</v>
      </c>
      <c r="U35" s="51" t="s">
        <v>355</v>
      </c>
      <c r="V35" s="51" t="s">
        <v>355</v>
      </c>
      <c r="W35" s="51" t="s">
        <v>355</v>
      </c>
      <c r="X35" s="51" t="s">
        <v>355</v>
      </c>
      <c r="Y35" s="49" t="s">
        <v>19</v>
      </c>
      <c r="Z35" s="49" t="s">
        <v>19</v>
      </c>
      <c r="AA35" s="49" t="s">
        <v>19</v>
      </c>
      <c r="AB35" s="49" t="s">
        <v>19</v>
      </c>
      <c r="AC35" s="49" t="s">
        <v>19</v>
      </c>
    </row>
    <row r="36" spans="1:78" ht="26.25" customHeight="1">
      <c r="R36" s="143">
        <f>SUM(R7:R35)</f>
        <v>2258177.3600000003</v>
      </c>
      <c r="S36" s="143">
        <f t="shared" ref="S36:AC36" si="0">SUM(S7:S35)</f>
        <v>0</v>
      </c>
      <c r="T36" s="143">
        <f t="shared" si="0"/>
        <v>0</v>
      </c>
      <c r="U36" s="143">
        <f t="shared" si="0"/>
        <v>0</v>
      </c>
      <c r="V36" s="143">
        <f t="shared" si="0"/>
        <v>0</v>
      </c>
      <c r="W36" s="143">
        <f t="shared" si="0"/>
        <v>0</v>
      </c>
      <c r="X36" s="143">
        <f t="shared" si="0"/>
        <v>0</v>
      </c>
      <c r="Y36" s="143">
        <f t="shared" si="0"/>
        <v>0</v>
      </c>
      <c r="Z36" s="143">
        <f t="shared" si="0"/>
        <v>0</v>
      </c>
      <c r="AA36" s="143">
        <f t="shared" si="0"/>
        <v>0</v>
      </c>
      <c r="AB36" s="143">
        <f t="shared" si="0"/>
        <v>0</v>
      </c>
      <c r="AC36" s="143">
        <f t="shared" si="0"/>
        <v>0</v>
      </c>
    </row>
    <row r="37" spans="1:78" ht="32.85" customHeight="1">
      <c r="A37" s="8"/>
      <c r="B37" s="224" t="s">
        <v>226</v>
      </c>
      <c r="C37" s="224"/>
      <c r="D37" s="224"/>
      <c r="E37" s="224"/>
      <c r="F37" s="224"/>
      <c r="G37" s="224"/>
      <c r="H37" s="224"/>
      <c r="I37" s="224"/>
      <c r="J37" s="224"/>
      <c r="K37" s="224"/>
      <c r="L37" s="224"/>
      <c r="M37" s="224"/>
      <c r="N37" s="224"/>
      <c r="O37" s="224"/>
      <c r="P37" s="224"/>
      <c r="Q37" s="224"/>
      <c r="R37" s="90"/>
      <c r="S37" s="90"/>
      <c r="T37" s="90"/>
      <c r="U37" s="90"/>
      <c r="V37" s="90"/>
      <c r="W37" s="90"/>
      <c r="X37" s="90"/>
      <c r="Y37" s="90"/>
      <c r="Z37" s="90"/>
      <c r="AA37" s="90"/>
      <c r="AB37" s="90"/>
      <c r="AC37" s="90"/>
      <c r="AD37" s="90"/>
      <c r="AE37" s="90"/>
      <c r="AF37" s="90"/>
      <c r="AG37" s="90"/>
      <c r="AH37" s="90"/>
      <c r="AI37" s="90"/>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row>
    <row r="38" spans="1:78" ht="32.85" customHeight="1">
      <c r="A38" s="8"/>
      <c r="B38" s="8"/>
      <c r="C38" s="8"/>
      <c r="D38" s="144"/>
      <c r="E38" s="90"/>
      <c r="F38" s="90"/>
      <c r="G38" s="145"/>
      <c r="H38" s="90"/>
      <c r="I38" s="90"/>
      <c r="J38" s="90"/>
      <c r="K38" s="90"/>
      <c r="L38" s="90"/>
      <c r="M38" s="90"/>
      <c r="N38" s="90"/>
      <c r="O38" s="90"/>
      <c r="P38" s="146"/>
      <c r="Q38" s="91"/>
      <c r="R38" s="90"/>
      <c r="S38" s="90"/>
      <c r="T38" s="90"/>
      <c r="U38" s="90"/>
      <c r="V38" s="90"/>
      <c r="W38" s="90"/>
      <c r="X38" s="90"/>
      <c r="Y38" s="90"/>
      <c r="Z38" s="90"/>
      <c r="AA38" s="90"/>
      <c r="AB38" s="90"/>
      <c r="AC38" s="90"/>
      <c r="AD38" s="90"/>
      <c r="AE38" s="90"/>
      <c r="AF38" s="90"/>
      <c r="AG38" s="90"/>
      <c r="AH38" s="90"/>
      <c r="AI38" s="90"/>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row>
    <row r="39" spans="1:78" ht="32.85" customHeight="1">
      <c r="A39" s="8"/>
      <c r="B39" s="224" t="s">
        <v>227</v>
      </c>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row>
    <row r="40" spans="1:78" ht="32.85" customHeight="1"/>
    <row r="41" spans="1:78" ht="32.85" customHeight="1"/>
    <row r="42" spans="1:78" ht="32.85" customHeight="1"/>
    <row r="43" spans="1:78" ht="32.85" customHeight="1"/>
    <row r="44" spans="1:78" ht="32.85" customHeight="1"/>
  </sheetData>
  <mergeCells count="39">
    <mergeCell ref="C6:D6"/>
    <mergeCell ref="C23:D23"/>
    <mergeCell ref="C27:D27"/>
    <mergeCell ref="B37:Q37"/>
    <mergeCell ref="B39:AN39"/>
    <mergeCell ref="Y3:AB3"/>
    <mergeCell ref="AC3:AC5"/>
    <mergeCell ref="P4:P5"/>
    <mergeCell ref="Q4:Q5"/>
    <mergeCell ref="R4:R5"/>
    <mergeCell ref="S4:S5"/>
    <mergeCell ref="T4:T5"/>
    <mergeCell ref="U4:U5"/>
    <mergeCell ref="V4:V5"/>
    <mergeCell ref="W4:W5"/>
    <mergeCell ref="X4:X5"/>
    <mergeCell ref="Y4:Z4"/>
    <mergeCell ref="AA4:AB4"/>
    <mergeCell ref="O3:O5"/>
    <mergeCell ref="P3:Q3"/>
    <mergeCell ref="R3:S3"/>
    <mergeCell ref="T3:U3"/>
    <mergeCell ref="V3:W3"/>
    <mergeCell ref="B2:O2"/>
    <mergeCell ref="P2:W2"/>
    <mergeCell ref="Y2:AB2"/>
    <mergeCell ref="A3:A5"/>
    <mergeCell ref="B3:B5"/>
    <mergeCell ref="C3:D5"/>
    <mergeCell ref="E3:E5"/>
    <mergeCell ref="F3:F5"/>
    <mergeCell ref="G3:G5"/>
    <mergeCell ref="H3:H5"/>
    <mergeCell ref="I3:I5"/>
    <mergeCell ref="J3:J5"/>
    <mergeCell ref="K3:K5"/>
    <mergeCell ref="L3:L5"/>
    <mergeCell ref="M3:M5"/>
    <mergeCell ref="N3:N5"/>
  </mergeCells>
  <pageMargins left="0.7" right="0.7" top="0.75" bottom="0.75" header="0.51180555555555496" footer="0.51180555555555496"/>
  <pageSetup paperSize="9"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35"/>
  <sheetViews>
    <sheetView topLeftCell="J22" zoomScaleNormal="100" workbookViewId="0">
      <selection activeCell="V28" sqref="V6:V28"/>
    </sheetView>
  </sheetViews>
  <sheetFormatPr defaultRowHeight="14.25"/>
  <cols>
    <col min="1" max="1" width="3.875" style="27" customWidth="1"/>
    <col min="2" max="2" width="14.375" style="27" customWidth="1"/>
    <col min="3" max="3" width="16.625" style="27" customWidth="1"/>
    <col min="4" max="4" width="17" style="27" customWidth="1"/>
    <col min="5" max="5" width="14" style="27" customWidth="1"/>
    <col min="6" max="6" width="14.625" style="27" customWidth="1"/>
    <col min="7" max="7" width="13.25" style="27" customWidth="1"/>
    <col min="8" max="8" width="15.5" style="27" customWidth="1"/>
    <col min="9" max="9" width="14.125" style="27" customWidth="1"/>
    <col min="10" max="10" width="17" style="27" customWidth="1"/>
    <col min="11" max="11" width="18.5" style="27" customWidth="1"/>
    <col min="12" max="12" width="20.375" style="27" customWidth="1"/>
    <col min="13" max="13" width="15.375" style="27" customWidth="1"/>
    <col min="14" max="14" width="15.5" style="27" customWidth="1"/>
    <col min="15" max="15" width="13.875" style="27" customWidth="1"/>
    <col min="16" max="16" width="14.375" style="27" customWidth="1"/>
    <col min="17" max="17" width="14.75" style="27" customWidth="1"/>
    <col min="18" max="18" width="15.375" style="27" customWidth="1"/>
    <col min="19" max="19" width="13.625" style="27" customWidth="1"/>
    <col min="20" max="21" width="15.625" style="27" customWidth="1"/>
    <col min="22" max="23" width="18.625" style="27" customWidth="1"/>
    <col min="24" max="24" width="12.625" style="27" customWidth="1"/>
    <col min="25" max="25" width="14.125" style="27" customWidth="1"/>
    <col min="26" max="26" width="12.25" style="27" customWidth="1"/>
    <col min="27" max="27" width="14.875" style="27" customWidth="1"/>
    <col min="28" max="28" width="17.25" style="27" customWidth="1"/>
    <col min="29" max="1025" width="9" style="27" customWidth="1"/>
  </cols>
  <sheetData>
    <row r="1" spans="1:28" ht="15">
      <c r="A1" s="1"/>
      <c r="B1" s="1"/>
      <c r="C1" s="1"/>
      <c r="D1" s="1"/>
      <c r="E1" s="1"/>
      <c r="F1" s="1"/>
      <c r="G1" s="1"/>
      <c r="H1" s="1"/>
      <c r="I1" s="1"/>
      <c r="J1" s="1"/>
      <c r="K1" s="1"/>
      <c r="L1" s="1"/>
      <c r="M1" s="1"/>
      <c r="N1" s="1"/>
      <c r="O1" s="1"/>
      <c r="P1" s="1"/>
      <c r="Q1" s="1"/>
      <c r="R1" s="1"/>
      <c r="S1" s="1"/>
      <c r="T1" s="1"/>
      <c r="U1" s="1"/>
      <c r="V1" s="1"/>
      <c r="W1" s="1"/>
    </row>
    <row r="2" spans="1:28" ht="30">
      <c r="A2" s="28"/>
      <c r="B2" s="186" t="s">
        <v>26</v>
      </c>
      <c r="C2" s="186"/>
      <c r="D2" s="186"/>
      <c r="E2" s="186"/>
      <c r="F2" s="186"/>
      <c r="G2" s="186"/>
      <c r="H2" s="186"/>
      <c r="I2" s="186"/>
      <c r="J2" s="186"/>
      <c r="K2" s="186"/>
      <c r="L2" s="186"/>
      <c r="M2" s="186"/>
      <c r="N2" s="186"/>
      <c r="O2" s="187" t="s">
        <v>1</v>
      </c>
      <c r="P2" s="187"/>
      <c r="Q2" s="187"/>
      <c r="R2" s="187"/>
      <c r="S2" s="187"/>
      <c r="T2" s="187"/>
      <c r="U2" s="187"/>
      <c r="V2" s="187"/>
      <c r="W2" s="29"/>
      <c r="X2" s="188" t="s">
        <v>2</v>
      </c>
      <c r="Y2" s="188"/>
      <c r="Z2" s="188"/>
      <c r="AA2" s="188"/>
      <c r="AB2" s="30" t="s">
        <v>27</v>
      </c>
    </row>
    <row r="3" spans="1:28" ht="15.75" customHeight="1">
      <c r="A3" s="189" t="s">
        <v>3</v>
      </c>
      <c r="B3" s="190" t="s">
        <v>4</v>
      </c>
      <c r="C3" s="191" t="s">
        <v>5</v>
      </c>
      <c r="D3" s="191" t="s">
        <v>28</v>
      </c>
      <c r="E3" s="191" t="s">
        <v>29</v>
      </c>
      <c r="F3" s="191" t="s">
        <v>30</v>
      </c>
      <c r="G3" s="191" t="s">
        <v>31</v>
      </c>
      <c r="H3" s="191" t="s">
        <v>32</v>
      </c>
      <c r="I3" s="191" t="s">
        <v>33</v>
      </c>
      <c r="J3" s="191" t="s">
        <v>34</v>
      </c>
      <c r="K3" s="191" t="s">
        <v>35</v>
      </c>
      <c r="L3" s="191" t="s">
        <v>36</v>
      </c>
      <c r="M3" s="191" t="s">
        <v>286</v>
      </c>
      <c r="N3" s="192" t="s">
        <v>38</v>
      </c>
      <c r="O3" s="193" t="s">
        <v>6</v>
      </c>
      <c r="P3" s="193"/>
      <c r="Q3" s="194" t="s">
        <v>39</v>
      </c>
      <c r="R3" s="194"/>
      <c r="S3" s="191" t="s">
        <v>8</v>
      </c>
      <c r="T3" s="191"/>
      <c r="U3" s="187" t="s">
        <v>9</v>
      </c>
      <c r="V3" s="187"/>
      <c r="W3" s="35" t="s">
        <v>10</v>
      </c>
      <c r="X3" s="195" t="s">
        <v>11</v>
      </c>
      <c r="Y3" s="195"/>
      <c r="Z3" s="195"/>
      <c r="AA3" s="195"/>
      <c r="AB3" s="193" t="s">
        <v>40</v>
      </c>
    </row>
    <row r="4" spans="1:28" ht="15.75" customHeight="1">
      <c r="A4" s="189"/>
      <c r="B4" s="190"/>
      <c r="C4" s="190"/>
      <c r="D4" s="190"/>
      <c r="E4" s="190"/>
      <c r="F4" s="190"/>
      <c r="G4" s="190"/>
      <c r="H4" s="190"/>
      <c r="I4" s="190"/>
      <c r="J4" s="190"/>
      <c r="K4" s="190"/>
      <c r="L4" s="190"/>
      <c r="M4" s="190"/>
      <c r="N4" s="192"/>
      <c r="O4" s="196" t="s">
        <v>12</v>
      </c>
      <c r="P4" s="191" t="s">
        <v>13</v>
      </c>
      <c r="Q4" s="191" t="s">
        <v>14</v>
      </c>
      <c r="R4" s="191" t="s">
        <v>13</v>
      </c>
      <c r="S4" s="191" t="s">
        <v>14</v>
      </c>
      <c r="T4" s="191" t="s">
        <v>13</v>
      </c>
      <c r="U4" s="192" t="s">
        <v>14</v>
      </c>
      <c r="V4" s="197" t="s">
        <v>13</v>
      </c>
      <c r="W4" s="198" t="s">
        <v>13</v>
      </c>
      <c r="X4" s="199" t="s">
        <v>15</v>
      </c>
      <c r="Y4" s="199"/>
      <c r="Z4" s="200" t="s">
        <v>16</v>
      </c>
      <c r="AA4" s="200"/>
      <c r="AB4" s="193"/>
    </row>
    <row r="5" spans="1:28" ht="60">
      <c r="A5" s="189"/>
      <c r="B5" s="190"/>
      <c r="C5" s="191"/>
      <c r="D5" s="191"/>
      <c r="E5" s="191"/>
      <c r="F5" s="191"/>
      <c r="G5" s="191"/>
      <c r="H5" s="191"/>
      <c r="I5" s="191"/>
      <c r="J5" s="191"/>
      <c r="K5" s="191"/>
      <c r="L5" s="191"/>
      <c r="M5" s="191"/>
      <c r="N5" s="192"/>
      <c r="O5" s="196"/>
      <c r="P5" s="191"/>
      <c r="Q5" s="191"/>
      <c r="R5" s="191"/>
      <c r="S5" s="191"/>
      <c r="T5" s="191"/>
      <c r="U5" s="192"/>
      <c r="V5" s="197"/>
      <c r="W5" s="197"/>
      <c r="X5" s="37" t="s">
        <v>14</v>
      </c>
      <c r="Y5" s="38" t="s">
        <v>13</v>
      </c>
      <c r="Z5" s="39" t="s">
        <v>14</v>
      </c>
      <c r="AA5" s="40" t="s">
        <v>13</v>
      </c>
      <c r="AB5" s="193"/>
    </row>
    <row r="6" spans="1:28" ht="42.75">
      <c r="A6" s="124">
        <v>1</v>
      </c>
      <c r="B6" s="42" t="s">
        <v>287</v>
      </c>
      <c r="C6" s="43" t="s">
        <v>464</v>
      </c>
      <c r="D6" s="43" t="s">
        <v>465</v>
      </c>
      <c r="E6" s="43" t="s">
        <v>289</v>
      </c>
      <c r="F6" s="43">
        <v>2013</v>
      </c>
      <c r="G6" s="125">
        <v>618.09</v>
      </c>
      <c r="H6" s="43" t="s">
        <v>466</v>
      </c>
      <c r="I6" s="43" t="s">
        <v>290</v>
      </c>
      <c r="J6" s="43" t="s">
        <v>291</v>
      </c>
      <c r="K6" s="43" t="s">
        <v>292</v>
      </c>
      <c r="L6" s="43" t="s">
        <v>467</v>
      </c>
      <c r="M6" s="43" t="s">
        <v>50</v>
      </c>
      <c r="N6" s="43" t="s">
        <v>290</v>
      </c>
      <c r="O6" s="126" t="s">
        <v>19</v>
      </c>
      <c r="P6" s="126">
        <v>1438000</v>
      </c>
      <c r="Q6" s="126" t="s">
        <v>19</v>
      </c>
      <c r="R6" s="126" t="s">
        <v>19</v>
      </c>
      <c r="S6" s="126">
        <v>0</v>
      </c>
      <c r="T6" s="127">
        <v>0</v>
      </c>
      <c r="U6" s="127" t="s">
        <v>19</v>
      </c>
      <c r="V6" s="127" t="s">
        <v>19</v>
      </c>
      <c r="W6" s="127"/>
      <c r="X6" s="127" t="s">
        <v>19</v>
      </c>
      <c r="Y6" s="127" t="s">
        <v>19</v>
      </c>
      <c r="Z6" s="127" t="s">
        <v>19</v>
      </c>
      <c r="AA6" s="127" t="s">
        <v>19</v>
      </c>
      <c r="AB6" s="50"/>
    </row>
    <row r="7" spans="1:28" ht="57">
      <c r="A7" s="124">
        <v>2</v>
      </c>
      <c r="B7" s="42"/>
      <c r="C7" s="43" t="s">
        <v>468</v>
      </c>
      <c r="D7" s="43" t="s">
        <v>465</v>
      </c>
      <c r="E7" s="43" t="s">
        <v>289</v>
      </c>
      <c r="F7" s="43" t="s">
        <v>469</v>
      </c>
      <c r="G7" s="125">
        <v>327</v>
      </c>
      <c r="H7" s="43" t="s">
        <v>466</v>
      </c>
      <c r="I7" s="43" t="s">
        <v>290</v>
      </c>
      <c r="J7" s="43" t="s">
        <v>295</v>
      </c>
      <c r="K7" s="43" t="s">
        <v>292</v>
      </c>
      <c r="L7" s="43" t="s">
        <v>470</v>
      </c>
      <c r="M7" s="43" t="s">
        <v>284</v>
      </c>
      <c r="N7" s="43" t="s">
        <v>290</v>
      </c>
      <c r="O7" s="126"/>
      <c r="P7" s="126">
        <v>94830</v>
      </c>
      <c r="Q7" s="126"/>
      <c r="R7" s="126"/>
      <c r="S7" s="126"/>
      <c r="T7" s="127"/>
      <c r="U7" s="127"/>
      <c r="V7" s="127"/>
      <c r="W7" s="127"/>
      <c r="X7" s="127"/>
      <c r="Y7" s="127"/>
      <c r="Z7" s="127"/>
      <c r="AA7" s="127"/>
      <c r="AB7" s="50"/>
    </row>
    <row r="8" spans="1:28" ht="57">
      <c r="A8" s="124">
        <v>3</v>
      </c>
      <c r="B8" s="42"/>
      <c r="C8" s="43" t="s">
        <v>471</v>
      </c>
      <c r="D8" s="43" t="s">
        <v>465</v>
      </c>
      <c r="E8" s="43" t="s">
        <v>289</v>
      </c>
      <c r="F8" s="43" t="s">
        <v>469</v>
      </c>
      <c r="G8" s="125">
        <v>327</v>
      </c>
      <c r="H8" s="43" t="s">
        <v>466</v>
      </c>
      <c r="I8" s="43" t="s">
        <v>290</v>
      </c>
      <c r="J8" s="43" t="s">
        <v>295</v>
      </c>
      <c r="K8" s="43" t="s">
        <v>292</v>
      </c>
      <c r="L8" s="43" t="s">
        <v>472</v>
      </c>
      <c r="M8" s="43" t="s">
        <v>284</v>
      </c>
      <c r="N8" s="43" t="s">
        <v>290</v>
      </c>
      <c r="O8" s="126"/>
      <c r="P8" s="126">
        <v>81538</v>
      </c>
      <c r="Q8" s="126"/>
      <c r="R8" s="126"/>
      <c r="S8" s="126"/>
      <c r="T8" s="127"/>
      <c r="U8" s="127"/>
      <c r="V8" s="127"/>
      <c r="W8" s="127"/>
      <c r="X8" s="127"/>
      <c r="Y8" s="127"/>
      <c r="Z8" s="127"/>
      <c r="AA8" s="127"/>
      <c r="AB8" s="50"/>
    </row>
    <row r="9" spans="1:28" ht="57">
      <c r="A9" s="124">
        <v>4</v>
      </c>
      <c r="B9" s="42"/>
      <c r="C9" s="43" t="s">
        <v>473</v>
      </c>
      <c r="D9" s="43" t="s">
        <v>465</v>
      </c>
      <c r="E9" s="43" t="s">
        <v>289</v>
      </c>
      <c r="F9" s="43" t="s">
        <v>469</v>
      </c>
      <c r="G9" s="125">
        <v>223</v>
      </c>
      <c r="H9" s="43" t="s">
        <v>466</v>
      </c>
      <c r="I9" s="43" t="s">
        <v>290</v>
      </c>
      <c r="J9" s="43" t="s">
        <v>295</v>
      </c>
      <c r="K9" s="43" t="s">
        <v>292</v>
      </c>
      <c r="L9" s="43" t="s">
        <v>467</v>
      </c>
      <c r="M9" s="43" t="s">
        <v>50</v>
      </c>
      <c r="N9" s="43" t="s">
        <v>290</v>
      </c>
      <c r="O9" s="126"/>
      <c r="P9" s="126">
        <v>63468</v>
      </c>
      <c r="Q9" s="126"/>
      <c r="R9" s="126"/>
      <c r="S9" s="126"/>
      <c r="T9" s="127"/>
      <c r="U9" s="127"/>
      <c r="V9" s="127"/>
      <c r="W9" s="127"/>
      <c r="X9" s="127"/>
      <c r="Y9" s="127"/>
      <c r="Z9" s="127"/>
      <c r="AA9" s="127"/>
      <c r="AB9" s="50"/>
    </row>
    <row r="10" spans="1:28" ht="57">
      <c r="A10" s="124">
        <v>5</v>
      </c>
      <c r="B10" s="42"/>
      <c r="C10" s="43" t="s">
        <v>474</v>
      </c>
      <c r="D10" s="43" t="s">
        <v>475</v>
      </c>
      <c r="E10" s="43" t="s">
        <v>289</v>
      </c>
      <c r="F10" s="43" t="s">
        <v>469</v>
      </c>
      <c r="G10" s="125">
        <v>521</v>
      </c>
      <c r="H10" s="43" t="s">
        <v>466</v>
      </c>
      <c r="I10" s="43" t="s">
        <v>290</v>
      </c>
      <c r="J10" s="43" t="s">
        <v>295</v>
      </c>
      <c r="K10" s="43" t="s">
        <v>292</v>
      </c>
      <c r="L10" s="43" t="s">
        <v>290</v>
      </c>
      <c r="M10" s="43" t="s">
        <v>50</v>
      </c>
      <c r="N10" s="43" t="s">
        <v>290</v>
      </c>
      <c r="O10" s="126"/>
      <c r="P10" s="126">
        <v>150808</v>
      </c>
      <c r="Q10" s="126"/>
      <c r="R10" s="126"/>
      <c r="S10" s="126"/>
      <c r="T10" s="127"/>
      <c r="U10" s="127"/>
      <c r="V10" s="127"/>
      <c r="W10" s="127"/>
      <c r="X10" s="127"/>
      <c r="Y10" s="127"/>
      <c r="Z10" s="127"/>
      <c r="AA10" s="127"/>
      <c r="AB10" s="50"/>
    </row>
    <row r="11" spans="1:28" ht="57">
      <c r="A11" s="124">
        <v>6</v>
      </c>
      <c r="B11" s="42"/>
      <c r="C11" s="43" t="s">
        <v>476</v>
      </c>
      <c r="D11" s="43" t="s">
        <v>465</v>
      </c>
      <c r="E11" s="43" t="s">
        <v>289</v>
      </c>
      <c r="F11" s="43" t="s">
        <v>469</v>
      </c>
      <c r="G11" s="125">
        <v>134.57</v>
      </c>
      <c r="H11" s="43" t="s">
        <v>45</v>
      </c>
      <c r="I11" s="43" t="s">
        <v>290</v>
      </c>
      <c r="J11" s="43" t="s">
        <v>295</v>
      </c>
      <c r="K11" s="43" t="s">
        <v>292</v>
      </c>
      <c r="L11" s="43" t="s">
        <v>477</v>
      </c>
      <c r="M11" s="43" t="s">
        <v>50</v>
      </c>
      <c r="N11" s="43" t="s">
        <v>290</v>
      </c>
      <c r="O11" s="126"/>
      <c r="P11" s="126">
        <v>285300</v>
      </c>
      <c r="Q11" s="126"/>
      <c r="R11" s="126"/>
      <c r="S11" s="126"/>
      <c r="T11" s="127"/>
      <c r="U11" s="127"/>
      <c r="V11" s="127"/>
      <c r="W11" s="127"/>
      <c r="X11" s="127"/>
      <c r="Y11" s="127"/>
      <c r="Z11" s="127"/>
      <c r="AA11" s="127"/>
      <c r="AB11" s="50"/>
    </row>
    <row r="12" spans="1:28" ht="57">
      <c r="A12" s="124">
        <v>7</v>
      </c>
      <c r="B12" s="43"/>
      <c r="C12" s="43" t="s">
        <v>478</v>
      </c>
      <c r="D12" s="43" t="s">
        <v>465</v>
      </c>
      <c r="E12" s="43" t="s">
        <v>289</v>
      </c>
      <c r="F12" s="43" t="s">
        <v>469</v>
      </c>
      <c r="G12" s="125">
        <v>90</v>
      </c>
      <c r="H12" s="43" t="s">
        <v>466</v>
      </c>
      <c r="I12" s="43" t="s">
        <v>290</v>
      </c>
      <c r="J12" s="43" t="s">
        <v>295</v>
      </c>
      <c r="K12" s="43" t="s">
        <v>292</v>
      </c>
      <c r="L12" s="43" t="s">
        <v>467</v>
      </c>
      <c r="M12" s="43" t="s">
        <v>50</v>
      </c>
      <c r="N12" s="43" t="s">
        <v>290</v>
      </c>
      <c r="O12" s="126"/>
      <c r="P12" s="126">
        <v>129000</v>
      </c>
      <c r="Q12" s="126"/>
      <c r="R12" s="126"/>
      <c r="S12" s="126"/>
      <c r="T12" s="127"/>
      <c r="U12" s="127"/>
      <c r="V12" s="127"/>
      <c r="W12" s="127"/>
      <c r="X12" s="127"/>
      <c r="Y12" s="127"/>
      <c r="Z12" s="127"/>
      <c r="AA12" s="127"/>
      <c r="AB12" s="147"/>
    </row>
    <row r="13" spans="1:28" s="155" customFormat="1" ht="57">
      <c r="A13" s="148">
        <v>8</v>
      </c>
      <c r="B13" s="149"/>
      <c r="C13" s="150" t="s">
        <v>479</v>
      </c>
      <c r="D13" s="150" t="s">
        <v>465</v>
      </c>
      <c r="E13" s="150" t="s">
        <v>289</v>
      </c>
      <c r="F13" s="150" t="s">
        <v>469</v>
      </c>
      <c r="G13" s="151">
        <v>106</v>
      </c>
      <c r="H13" s="150" t="s">
        <v>45</v>
      </c>
      <c r="I13" s="150" t="s">
        <v>290</v>
      </c>
      <c r="J13" s="150" t="s">
        <v>295</v>
      </c>
      <c r="K13" s="150" t="s">
        <v>292</v>
      </c>
      <c r="L13" s="150" t="s">
        <v>290</v>
      </c>
      <c r="M13" s="150" t="s">
        <v>284</v>
      </c>
      <c r="N13" s="150" t="s">
        <v>290</v>
      </c>
      <c r="O13" s="152"/>
      <c r="P13" s="152">
        <v>0</v>
      </c>
      <c r="Q13" s="152"/>
      <c r="R13" s="152"/>
      <c r="S13" s="152"/>
      <c r="T13" s="153"/>
      <c r="U13" s="153"/>
      <c r="V13" s="153"/>
      <c r="W13" s="153"/>
      <c r="X13" s="153"/>
      <c r="Y13" s="153"/>
      <c r="Z13" s="153"/>
      <c r="AA13" s="153"/>
      <c r="AB13" s="154"/>
    </row>
    <row r="14" spans="1:28" ht="57">
      <c r="A14" s="124">
        <v>9</v>
      </c>
      <c r="B14" s="42"/>
      <c r="C14" s="43" t="s">
        <v>480</v>
      </c>
      <c r="D14" s="43" t="s">
        <v>481</v>
      </c>
      <c r="E14" s="43" t="s">
        <v>482</v>
      </c>
      <c r="F14" s="43" t="s">
        <v>469</v>
      </c>
      <c r="G14" s="125">
        <v>53</v>
      </c>
      <c r="H14" s="43" t="s">
        <v>45</v>
      </c>
      <c r="I14" s="43" t="s">
        <v>290</v>
      </c>
      <c r="J14" s="43" t="s">
        <v>295</v>
      </c>
      <c r="K14" s="43" t="s">
        <v>292</v>
      </c>
      <c r="L14" s="43" t="s">
        <v>467</v>
      </c>
      <c r="M14" s="43" t="s">
        <v>50</v>
      </c>
      <c r="N14" s="43" t="s">
        <v>290</v>
      </c>
      <c r="O14" s="126"/>
      <c r="P14" s="126">
        <v>117435</v>
      </c>
      <c r="Q14" s="126"/>
      <c r="R14" s="126"/>
      <c r="S14" s="126"/>
      <c r="T14" s="127"/>
      <c r="U14" s="127"/>
      <c r="V14" s="127"/>
      <c r="W14" s="127"/>
      <c r="X14" s="127"/>
      <c r="Y14" s="127"/>
      <c r="Z14" s="127"/>
      <c r="AA14" s="127"/>
      <c r="AB14" s="50"/>
    </row>
    <row r="15" spans="1:28" ht="42.75">
      <c r="A15" s="124">
        <v>10</v>
      </c>
      <c r="B15" s="43"/>
      <c r="C15" s="43" t="s">
        <v>483</v>
      </c>
      <c r="D15" s="43" t="s">
        <v>484</v>
      </c>
      <c r="E15" s="43" t="s">
        <v>485</v>
      </c>
      <c r="F15" s="43" t="s">
        <v>469</v>
      </c>
      <c r="G15" s="125">
        <v>137</v>
      </c>
      <c r="H15" s="43" t="s">
        <v>45</v>
      </c>
      <c r="I15" s="43" t="s">
        <v>290</v>
      </c>
      <c r="J15" s="43" t="s">
        <v>291</v>
      </c>
      <c r="K15" s="43"/>
      <c r="L15" s="43" t="s">
        <v>467</v>
      </c>
      <c r="M15" s="43" t="s">
        <v>50</v>
      </c>
      <c r="N15" s="43" t="s">
        <v>290</v>
      </c>
      <c r="O15" s="126"/>
      <c r="P15" s="126">
        <v>480000</v>
      </c>
      <c r="Q15" s="126"/>
      <c r="R15" s="126"/>
      <c r="S15" s="126"/>
      <c r="T15" s="127"/>
      <c r="U15" s="127"/>
      <c r="V15" s="127"/>
      <c r="W15" s="127"/>
      <c r="X15" s="127"/>
      <c r="Y15" s="127"/>
      <c r="Z15" s="127"/>
      <c r="AA15" s="127"/>
      <c r="AB15" s="147"/>
    </row>
    <row r="16" spans="1:28" ht="42.75">
      <c r="A16" s="124">
        <v>11</v>
      </c>
      <c r="B16" s="43"/>
      <c r="C16" s="43" t="s">
        <v>486</v>
      </c>
      <c r="D16" s="43" t="s">
        <v>487</v>
      </c>
      <c r="E16" s="43" t="s">
        <v>485</v>
      </c>
      <c r="F16" s="43" t="s">
        <v>469</v>
      </c>
      <c r="G16" s="125">
        <v>127</v>
      </c>
      <c r="H16" s="43" t="s">
        <v>45</v>
      </c>
      <c r="I16" s="43" t="s">
        <v>290</v>
      </c>
      <c r="J16" s="43" t="s">
        <v>291</v>
      </c>
      <c r="K16" s="43"/>
      <c r="L16" s="43" t="s">
        <v>467</v>
      </c>
      <c r="M16" s="43" t="s">
        <v>50</v>
      </c>
      <c r="N16" s="43" t="s">
        <v>290</v>
      </c>
      <c r="O16" s="126"/>
      <c r="P16" s="126">
        <v>360000</v>
      </c>
      <c r="Q16" s="126"/>
      <c r="R16" s="126"/>
      <c r="S16" s="126"/>
      <c r="T16" s="127"/>
      <c r="U16" s="127"/>
      <c r="V16" s="127"/>
      <c r="W16" s="127"/>
      <c r="X16" s="127"/>
      <c r="Y16" s="127"/>
      <c r="Z16" s="127"/>
      <c r="AA16" s="127"/>
      <c r="AB16" s="147"/>
    </row>
    <row r="17" spans="1:28" ht="42.75">
      <c r="A17" s="124">
        <v>12</v>
      </c>
      <c r="B17" s="43"/>
      <c r="C17" s="43" t="s">
        <v>488</v>
      </c>
      <c r="D17" s="43" t="s">
        <v>481</v>
      </c>
      <c r="E17" s="43" t="s">
        <v>489</v>
      </c>
      <c r="F17" s="43" t="s">
        <v>469</v>
      </c>
      <c r="G17" s="125">
        <v>35</v>
      </c>
      <c r="H17" s="43" t="s">
        <v>45</v>
      </c>
      <c r="I17" s="43" t="s">
        <v>290</v>
      </c>
      <c r="J17" s="43" t="s">
        <v>291</v>
      </c>
      <c r="K17" s="43"/>
      <c r="L17" s="43" t="s">
        <v>467</v>
      </c>
      <c r="M17" s="43" t="s">
        <v>50</v>
      </c>
      <c r="N17" s="43" t="s">
        <v>290</v>
      </c>
      <c r="O17" s="126"/>
      <c r="P17" s="126">
        <v>140000</v>
      </c>
      <c r="Q17" s="126"/>
      <c r="R17" s="126"/>
      <c r="S17" s="126"/>
      <c r="T17" s="127"/>
      <c r="U17" s="127"/>
      <c r="V17" s="127"/>
      <c r="W17" s="127"/>
      <c r="X17" s="127"/>
      <c r="Y17" s="127"/>
      <c r="Z17" s="127"/>
      <c r="AA17" s="127"/>
      <c r="AB17" s="147"/>
    </row>
    <row r="18" spans="1:28" ht="57">
      <c r="A18" s="124">
        <v>13</v>
      </c>
      <c r="B18" s="43"/>
      <c r="C18" s="43" t="s">
        <v>490</v>
      </c>
      <c r="D18" s="43" t="s">
        <v>491</v>
      </c>
      <c r="E18" s="43" t="s">
        <v>485</v>
      </c>
      <c r="F18" s="43" t="s">
        <v>469</v>
      </c>
      <c r="G18" s="125">
        <v>300</v>
      </c>
      <c r="H18" s="43" t="s">
        <v>45</v>
      </c>
      <c r="I18" s="43" t="s">
        <v>290</v>
      </c>
      <c r="J18" s="43" t="s">
        <v>291</v>
      </c>
      <c r="K18" s="43"/>
      <c r="L18" s="43" t="s">
        <v>467</v>
      </c>
      <c r="M18" s="43" t="s">
        <v>50</v>
      </c>
      <c r="N18" s="43" t="s">
        <v>290</v>
      </c>
      <c r="O18" s="126"/>
      <c r="P18" s="126">
        <v>800000</v>
      </c>
      <c r="Q18" s="126"/>
      <c r="R18" s="126"/>
      <c r="S18" s="126"/>
      <c r="T18" s="127"/>
      <c r="U18" s="127"/>
      <c r="V18" s="127"/>
      <c r="W18" s="127"/>
      <c r="X18" s="127"/>
      <c r="Y18" s="127"/>
      <c r="Z18" s="127"/>
      <c r="AA18" s="127"/>
      <c r="AB18" s="147"/>
    </row>
    <row r="19" spans="1:28" ht="42.75">
      <c r="A19" s="124">
        <v>14</v>
      </c>
      <c r="B19" s="43"/>
      <c r="C19" s="43" t="s">
        <v>492</v>
      </c>
      <c r="D19" s="43" t="s">
        <v>481</v>
      </c>
      <c r="E19" s="43" t="s">
        <v>489</v>
      </c>
      <c r="F19" s="43" t="s">
        <v>469</v>
      </c>
      <c r="G19" s="125">
        <v>44</v>
      </c>
      <c r="H19" s="43" t="s">
        <v>45</v>
      </c>
      <c r="I19" s="43" t="s">
        <v>290</v>
      </c>
      <c r="J19" s="43" t="s">
        <v>291</v>
      </c>
      <c r="K19" s="43"/>
      <c r="L19" s="43" t="s">
        <v>467</v>
      </c>
      <c r="M19" s="43" t="s">
        <v>50</v>
      </c>
      <c r="N19" s="43" t="s">
        <v>290</v>
      </c>
      <c r="O19" s="126"/>
      <c r="P19" s="126">
        <v>160000</v>
      </c>
      <c r="Q19" s="126"/>
      <c r="R19" s="126"/>
      <c r="S19" s="126"/>
      <c r="T19" s="127"/>
      <c r="U19" s="127"/>
      <c r="V19" s="127"/>
      <c r="W19" s="127"/>
      <c r="X19" s="127"/>
      <c r="Y19" s="127"/>
      <c r="Z19" s="127"/>
      <c r="AA19" s="127"/>
      <c r="AB19" s="147"/>
    </row>
    <row r="20" spans="1:28" ht="57">
      <c r="A20" s="124">
        <v>15</v>
      </c>
      <c r="B20" s="43"/>
      <c r="C20" s="43" t="s">
        <v>493</v>
      </c>
      <c r="D20" s="43" t="s">
        <v>481</v>
      </c>
      <c r="E20" s="43" t="s">
        <v>489</v>
      </c>
      <c r="F20" s="43" t="s">
        <v>469</v>
      </c>
      <c r="G20" s="125">
        <v>27</v>
      </c>
      <c r="H20" s="43" t="s">
        <v>45</v>
      </c>
      <c r="I20" s="43" t="s">
        <v>290</v>
      </c>
      <c r="J20" s="43" t="s">
        <v>494</v>
      </c>
      <c r="K20" s="43"/>
      <c r="L20" s="43" t="s">
        <v>467</v>
      </c>
      <c r="M20" s="43" t="s">
        <v>50</v>
      </c>
      <c r="N20" s="43" t="s">
        <v>290</v>
      </c>
      <c r="O20" s="126"/>
      <c r="P20" s="126">
        <v>120000</v>
      </c>
      <c r="Q20" s="126"/>
      <c r="R20" s="126"/>
      <c r="S20" s="126"/>
      <c r="T20" s="127"/>
      <c r="U20" s="127"/>
      <c r="V20" s="127"/>
      <c r="W20" s="127"/>
      <c r="X20" s="127"/>
      <c r="Y20" s="127"/>
      <c r="Z20" s="127"/>
      <c r="AA20" s="127"/>
      <c r="AB20" s="147"/>
    </row>
    <row r="21" spans="1:28" ht="42.75">
      <c r="A21" s="124">
        <v>16</v>
      </c>
      <c r="B21" s="42"/>
      <c r="C21" s="43" t="s">
        <v>495</v>
      </c>
      <c r="D21" s="43" t="s">
        <v>496</v>
      </c>
      <c r="E21" s="43" t="s">
        <v>485</v>
      </c>
      <c r="F21" s="43" t="s">
        <v>469</v>
      </c>
      <c r="G21" s="125">
        <v>689</v>
      </c>
      <c r="H21" s="43" t="s">
        <v>45</v>
      </c>
      <c r="I21" s="43" t="s">
        <v>290</v>
      </c>
      <c r="J21" s="43" t="s">
        <v>291</v>
      </c>
      <c r="K21" s="43"/>
      <c r="L21" s="43" t="s">
        <v>467</v>
      </c>
      <c r="M21" s="43" t="s">
        <v>50</v>
      </c>
      <c r="N21" s="43" t="s">
        <v>290</v>
      </c>
      <c r="O21" s="126"/>
      <c r="P21" s="126">
        <v>58221</v>
      </c>
      <c r="Q21" s="126"/>
      <c r="R21" s="126"/>
      <c r="S21" s="126"/>
      <c r="T21" s="127"/>
      <c r="U21" s="127"/>
      <c r="V21" s="127"/>
      <c r="W21" s="127"/>
      <c r="X21" s="127"/>
      <c r="Y21" s="127"/>
      <c r="Z21" s="127"/>
      <c r="AA21" s="127"/>
      <c r="AB21" s="50"/>
    </row>
    <row r="22" spans="1:28" ht="42.75">
      <c r="A22" s="124">
        <v>17</v>
      </c>
      <c r="B22" s="43"/>
      <c r="C22" s="43" t="s">
        <v>497</v>
      </c>
      <c r="D22" s="43" t="s">
        <v>498</v>
      </c>
      <c r="E22" s="43" t="s">
        <v>499</v>
      </c>
      <c r="F22" s="43" t="s">
        <v>469</v>
      </c>
      <c r="G22" s="125">
        <v>725</v>
      </c>
      <c r="H22" s="43" t="s">
        <v>45</v>
      </c>
      <c r="I22" s="43" t="s">
        <v>290</v>
      </c>
      <c r="J22" s="43" t="s">
        <v>291</v>
      </c>
      <c r="K22" s="43" t="s">
        <v>500</v>
      </c>
      <c r="L22" s="43" t="s">
        <v>467</v>
      </c>
      <c r="M22" s="43" t="s">
        <v>50</v>
      </c>
      <c r="N22" s="43" t="s">
        <v>290</v>
      </c>
      <c r="O22" s="126"/>
      <c r="P22" s="126">
        <v>4000000</v>
      </c>
      <c r="Q22" s="156"/>
      <c r="R22" s="126"/>
      <c r="S22" s="126"/>
      <c r="T22" s="127"/>
      <c r="U22" s="127"/>
      <c r="V22" s="127"/>
      <c r="W22" s="127"/>
      <c r="X22" s="127"/>
      <c r="Y22" s="127"/>
      <c r="Z22" s="127"/>
      <c r="AA22" s="127"/>
      <c r="AB22" s="147"/>
    </row>
    <row r="23" spans="1:28" ht="42.75">
      <c r="A23" s="124">
        <v>18</v>
      </c>
      <c r="B23" s="42"/>
      <c r="C23" s="43" t="s">
        <v>501</v>
      </c>
      <c r="D23" s="43" t="s">
        <v>502</v>
      </c>
      <c r="E23" s="43" t="s">
        <v>289</v>
      </c>
      <c r="F23" s="43" t="s">
        <v>469</v>
      </c>
      <c r="G23" s="125" t="s">
        <v>469</v>
      </c>
      <c r="H23" s="43" t="s">
        <v>290</v>
      </c>
      <c r="I23" s="43" t="s">
        <v>290</v>
      </c>
      <c r="J23" s="43" t="s">
        <v>503</v>
      </c>
      <c r="K23" s="43" t="s">
        <v>504</v>
      </c>
      <c r="L23" s="43" t="s">
        <v>290</v>
      </c>
      <c r="M23" s="43" t="s">
        <v>505</v>
      </c>
      <c r="N23" s="43" t="s">
        <v>290</v>
      </c>
      <c r="O23" s="126"/>
      <c r="P23" s="126">
        <v>5480</v>
      </c>
      <c r="Q23" s="126"/>
      <c r="R23" s="126"/>
      <c r="S23" s="126"/>
      <c r="T23" s="127"/>
      <c r="U23" s="127"/>
      <c r="V23" s="127"/>
      <c r="W23" s="127"/>
      <c r="X23" s="127"/>
      <c r="Y23" s="127"/>
      <c r="Z23" s="127"/>
      <c r="AA23" s="127"/>
      <c r="AB23" s="50"/>
    </row>
    <row r="24" spans="1:28" ht="57">
      <c r="A24" s="124">
        <v>19</v>
      </c>
      <c r="B24" s="42"/>
      <c r="C24" s="43" t="s">
        <v>506</v>
      </c>
      <c r="D24" s="43" t="s">
        <v>507</v>
      </c>
      <c r="E24" s="43" t="s">
        <v>289</v>
      </c>
      <c r="F24" s="43" t="s">
        <v>469</v>
      </c>
      <c r="G24" s="125">
        <v>355</v>
      </c>
      <c r="H24" s="43" t="s">
        <v>290</v>
      </c>
      <c r="I24" s="43" t="s">
        <v>290</v>
      </c>
      <c r="J24" s="43" t="s">
        <v>508</v>
      </c>
      <c r="K24" s="43" t="s">
        <v>504</v>
      </c>
      <c r="L24" s="43" t="s">
        <v>290</v>
      </c>
      <c r="M24" s="43" t="s">
        <v>284</v>
      </c>
      <c r="N24" s="43" t="s">
        <v>290</v>
      </c>
      <c r="O24" s="126"/>
      <c r="P24" s="126">
        <v>235066</v>
      </c>
      <c r="Q24" s="126"/>
      <c r="R24" s="126"/>
      <c r="S24" s="126"/>
      <c r="T24" s="127"/>
      <c r="U24" s="127"/>
      <c r="V24" s="127"/>
      <c r="W24" s="127"/>
      <c r="X24" s="127"/>
      <c r="Y24" s="127"/>
      <c r="Z24" s="127"/>
      <c r="AA24" s="127"/>
      <c r="AB24" s="50"/>
    </row>
    <row r="25" spans="1:28" ht="28.5">
      <c r="A25" s="124">
        <v>20</v>
      </c>
      <c r="B25" s="42"/>
      <c r="C25" s="43" t="s">
        <v>509</v>
      </c>
      <c r="D25" s="43" t="s">
        <v>510</v>
      </c>
      <c r="E25" s="43" t="s">
        <v>289</v>
      </c>
      <c r="F25" s="43" t="s">
        <v>469</v>
      </c>
      <c r="G25" s="125">
        <v>114</v>
      </c>
      <c r="H25" s="43" t="s">
        <v>290</v>
      </c>
      <c r="I25" s="43" t="s">
        <v>290</v>
      </c>
      <c r="J25" s="43" t="s">
        <v>508</v>
      </c>
      <c r="K25" s="43" t="s">
        <v>511</v>
      </c>
      <c r="L25" s="43" t="s">
        <v>290</v>
      </c>
      <c r="M25" s="43" t="s">
        <v>284</v>
      </c>
      <c r="N25" s="43" t="s">
        <v>290</v>
      </c>
      <c r="O25" s="126"/>
      <c r="P25" s="126">
        <v>33060</v>
      </c>
      <c r="Q25" s="126"/>
      <c r="R25" s="126"/>
      <c r="S25" s="126"/>
      <c r="T25" s="127"/>
      <c r="U25" s="127"/>
      <c r="V25" s="127"/>
      <c r="W25" s="127"/>
      <c r="X25" s="127"/>
      <c r="Y25" s="127"/>
      <c r="Z25" s="127"/>
      <c r="AA25" s="127"/>
      <c r="AB25" s="50"/>
    </row>
    <row r="26" spans="1:28" ht="48" customHeight="1">
      <c r="A26" s="124"/>
      <c r="B26" s="42"/>
      <c r="C26" s="43" t="s">
        <v>512</v>
      </c>
      <c r="D26" s="43" t="s">
        <v>498</v>
      </c>
      <c r="E26" s="43" t="s">
        <v>289</v>
      </c>
      <c r="F26" s="43" t="s">
        <v>469</v>
      </c>
      <c r="G26" s="125">
        <v>115</v>
      </c>
      <c r="H26" s="43" t="s">
        <v>290</v>
      </c>
      <c r="I26" s="43" t="s">
        <v>290</v>
      </c>
      <c r="J26" s="43" t="s">
        <v>513</v>
      </c>
      <c r="K26" s="43" t="s">
        <v>514</v>
      </c>
      <c r="L26" s="43" t="s">
        <v>290</v>
      </c>
      <c r="M26" s="43" t="s">
        <v>50</v>
      </c>
      <c r="N26" s="43" t="s">
        <v>290</v>
      </c>
      <c r="O26" s="126"/>
      <c r="P26" s="126">
        <v>83694</v>
      </c>
      <c r="Q26" s="126"/>
      <c r="R26" s="126"/>
      <c r="S26" s="126"/>
      <c r="T26" s="127"/>
      <c r="U26" s="127"/>
      <c r="V26" s="127"/>
      <c r="W26" s="127"/>
      <c r="X26" s="127"/>
      <c r="Y26" s="127"/>
      <c r="Z26" s="127"/>
      <c r="AA26" s="127"/>
      <c r="AB26" s="50"/>
    </row>
    <row r="27" spans="1:28" ht="28.5">
      <c r="A27" s="124">
        <v>21</v>
      </c>
      <c r="B27" s="42"/>
      <c r="C27" s="43" t="s">
        <v>515</v>
      </c>
      <c r="D27" s="43" t="s">
        <v>516</v>
      </c>
      <c r="E27" s="43"/>
      <c r="F27" s="43"/>
      <c r="G27" s="125"/>
      <c r="H27" s="43"/>
      <c r="I27" s="43"/>
      <c r="J27" s="43"/>
      <c r="K27" s="43"/>
      <c r="L27" s="43"/>
      <c r="M27" s="43" t="s">
        <v>50</v>
      </c>
      <c r="N27" s="43"/>
      <c r="O27" s="126"/>
      <c r="P27" s="126"/>
      <c r="Q27" s="126"/>
      <c r="R27" s="126"/>
      <c r="S27" s="126"/>
      <c r="T27" s="127">
        <v>460109</v>
      </c>
      <c r="U27" s="127"/>
      <c r="V27" s="127"/>
      <c r="W27" s="127"/>
      <c r="X27" s="127"/>
      <c r="Y27" s="127"/>
      <c r="Z27" s="127"/>
      <c r="AA27" s="127"/>
      <c r="AB27" s="50"/>
    </row>
    <row r="28" spans="1:28" s="157" customFormat="1" ht="27" customHeight="1">
      <c r="C28" s="158"/>
      <c r="D28" s="158"/>
      <c r="E28" s="158"/>
      <c r="F28" s="158"/>
      <c r="G28" s="158"/>
      <c r="H28" s="158"/>
      <c r="I28" s="158"/>
      <c r="J28" s="158"/>
      <c r="K28" s="158"/>
      <c r="L28" s="158"/>
      <c r="M28" s="158"/>
      <c r="N28" s="158"/>
      <c r="O28" s="158"/>
      <c r="P28" s="159">
        <f>SUM(P6:P25)</f>
        <v>8752206</v>
      </c>
      <c r="Q28" s="158"/>
      <c r="R28" s="158"/>
      <c r="S28" s="158">
        <f>SUM(S6:S6)</f>
        <v>0</v>
      </c>
      <c r="T28" s="159">
        <v>460109</v>
      </c>
      <c r="U28" s="158"/>
      <c r="V28" s="158">
        <f>SUM(T29)</f>
        <v>0</v>
      </c>
      <c r="W28" s="158"/>
      <c r="X28" s="158"/>
      <c r="Y28" s="158"/>
      <c r="Z28" s="158"/>
      <c r="AA28" s="158"/>
      <c r="AB28" s="158"/>
    </row>
    <row r="33" ht="14.45" customHeight="1"/>
    <row r="35" ht="14.45" customHeight="1"/>
  </sheetData>
  <mergeCells count="34">
    <mergeCell ref="X3:AA3"/>
    <mergeCell ref="AB3:AB5"/>
    <mergeCell ref="O4:O5"/>
    <mergeCell ref="P4:P5"/>
    <mergeCell ref="Q4:Q5"/>
    <mergeCell ref="R4:R5"/>
    <mergeCell ref="S4:S5"/>
    <mergeCell ref="T4:T5"/>
    <mergeCell ref="U4:U5"/>
    <mergeCell ref="V4:V5"/>
    <mergeCell ref="W4:W5"/>
    <mergeCell ref="X4:Y4"/>
    <mergeCell ref="Z4:AA4"/>
    <mergeCell ref="N3:N5"/>
    <mergeCell ref="O3:P3"/>
    <mergeCell ref="Q3:R3"/>
    <mergeCell ref="S3:T3"/>
    <mergeCell ref="U3:V3"/>
    <mergeCell ref="B2:N2"/>
    <mergeCell ref="O2:V2"/>
    <mergeCell ref="X2:AA2"/>
    <mergeCell ref="A3:A5"/>
    <mergeCell ref="B3:B5"/>
    <mergeCell ref="C3:C5"/>
    <mergeCell ref="D3:D5"/>
    <mergeCell ref="E3:E5"/>
    <mergeCell ref="F3:F5"/>
    <mergeCell ref="G3:G5"/>
    <mergeCell ref="H3:H5"/>
    <mergeCell ref="I3:I5"/>
    <mergeCell ref="J3:J5"/>
    <mergeCell ref="K3:K5"/>
    <mergeCell ref="L3:L5"/>
    <mergeCell ref="M3:M5"/>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K58"/>
  <sheetViews>
    <sheetView tabSelected="1" topLeftCell="P56" zoomScaleNormal="100" workbookViewId="0">
      <selection activeCell="R58" sqref="R58:AB58"/>
    </sheetView>
  </sheetViews>
  <sheetFormatPr defaultRowHeight="14.25"/>
  <cols>
    <col min="1" max="1" width="4.5" style="27" customWidth="1"/>
    <col min="2" max="2" width="14.375" style="27" customWidth="1"/>
    <col min="3" max="3" width="18.125" style="27" customWidth="1"/>
    <col min="4" max="4" width="18.75" style="27" customWidth="1"/>
    <col min="5" max="5" width="14" style="27" customWidth="1"/>
    <col min="6" max="6" width="14.625" style="27" customWidth="1"/>
    <col min="7" max="7" width="13.25" style="27" customWidth="1"/>
    <col min="8" max="8" width="15.5" style="27" customWidth="1"/>
    <col min="9" max="9" width="14.125" style="27" customWidth="1"/>
    <col min="10" max="10" width="17" style="27" customWidth="1"/>
    <col min="11" max="11" width="18.5" style="27" customWidth="1"/>
    <col min="12" max="12" width="20.375" style="27" customWidth="1"/>
    <col min="13" max="13" width="15.375" style="27" customWidth="1"/>
    <col min="14" max="14" width="15.5" style="27" customWidth="1"/>
    <col min="15" max="15" width="13.875" style="27" customWidth="1"/>
    <col min="16" max="16" width="14.375" style="27" customWidth="1"/>
    <col min="17" max="17" width="14.75" style="27" customWidth="1"/>
    <col min="18" max="18" width="15.375" style="27" customWidth="1"/>
    <col min="19" max="19" width="13.625" style="27" customWidth="1"/>
    <col min="20" max="21" width="15.625" style="27" customWidth="1"/>
    <col min="22" max="23" width="18.625" style="27" customWidth="1"/>
    <col min="24" max="24" width="12.625" style="27" customWidth="1"/>
    <col min="25" max="25" width="14.125" style="27" customWidth="1"/>
    <col min="26" max="26" width="12.25" style="27" customWidth="1"/>
    <col min="27" max="27" width="14.875" style="27" customWidth="1"/>
    <col min="28" max="28" width="17.25" style="27" customWidth="1"/>
    <col min="29" max="1025" width="9" style="27" customWidth="1"/>
  </cols>
  <sheetData>
    <row r="1" spans="1:28" ht="15">
      <c r="A1" s="1"/>
      <c r="B1" s="1"/>
      <c r="C1" s="1"/>
      <c r="D1" s="1"/>
      <c r="E1" s="1"/>
      <c r="F1" s="1"/>
      <c r="G1" s="1"/>
      <c r="H1" s="1"/>
      <c r="I1" s="1"/>
      <c r="J1" s="1"/>
      <c r="K1" s="1"/>
      <c r="L1" s="1"/>
      <c r="M1" s="1"/>
      <c r="N1" s="1"/>
      <c r="O1" s="1"/>
      <c r="P1" s="1"/>
      <c r="Q1" s="1"/>
      <c r="R1" s="1"/>
      <c r="S1" s="1"/>
      <c r="T1" s="1"/>
      <c r="U1" s="1"/>
      <c r="V1" s="1"/>
      <c r="W1" s="1"/>
    </row>
    <row r="2" spans="1:28" ht="30">
      <c r="A2" s="26"/>
      <c r="B2" s="225" t="s">
        <v>26</v>
      </c>
      <c r="C2" s="225"/>
      <c r="D2" s="225"/>
      <c r="E2" s="225"/>
      <c r="F2" s="225"/>
      <c r="G2" s="225"/>
      <c r="H2" s="225"/>
      <c r="I2" s="225"/>
      <c r="J2" s="225"/>
      <c r="K2" s="225"/>
      <c r="L2" s="225"/>
      <c r="M2" s="225"/>
      <c r="N2" s="225"/>
      <c r="O2" s="225" t="s">
        <v>1</v>
      </c>
      <c r="P2" s="225"/>
      <c r="Q2" s="225"/>
      <c r="R2" s="225"/>
      <c r="S2" s="225"/>
      <c r="T2" s="225"/>
      <c r="U2" s="225"/>
      <c r="V2" s="225"/>
      <c r="W2" s="35"/>
      <c r="X2" s="225" t="s">
        <v>2</v>
      </c>
      <c r="Y2" s="225"/>
      <c r="Z2" s="225"/>
      <c r="AA2" s="225"/>
      <c r="AB2" s="160" t="s">
        <v>27</v>
      </c>
    </row>
    <row r="3" spans="1:28" ht="92.25" customHeight="1">
      <c r="A3" s="225" t="s">
        <v>3</v>
      </c>
      <c r="B3" s="226" t="s">
        <v>4</v>
      </c>
      <c r="C3" s="226" t="s">
        <v>5</v>
      </c>
      <c r="D3" s="226" t="s">
        <v>28</v>
      </c>
      <c r="E3" s="226" t="s">
        <v>29</v>
      </c>
      <c r="F3" s="226" t="s">
        <v>30</v>
      </c>
      <c r="G3" s="226" t="s">
        <v>31</v>
      </c>
      <c r="H3" s="226" t="s">
        <v>32</v>
      </c>
      <c r="I3" s="226" t="s">
        <v>33</v>
      </c>
      <c r="J3" s="226" t="s">
        <v>34</v>
      </c>
      <c r="K3" s="226" t="s">
        <v>35</v>
      </c>
      <c r="L3" s="226" t="s">
        <v>36</v>
      </c>
      <c r="M3" s="226" t="s">
        <v>286</v>
      </c>
      <c r="N3" s="226" t="s">
        <v>38</v>
      </c>
      <c r="O3" s="226" t="s">
        <v>6</v>
      </c>
      <c r="P3" s="226"/>
      <c r="Q3" s="226" t="s">
        <v>39</v>
      </c>
      <c r="R3" s="226"/>
      <c r="S3" s="226" t="s">
        <v>8</v>
      </c>
      <c r="T3" s="226"/>
      <c r="U3" s="225" t="s">
        <v>9</v>
      </c>
      <c r="V3" s="225"/>
      <c r="W3" s="35" t="s">
        <v>10</v>
      </c>
      <c r="X3" s="226" t="s">
        <v>11</v>
      </c>
      <c r="Y3" s="226"/>
      <c r="Z3" s="226"/>
      <c r="AA3" s="226"/>
      <c r="AB3" s="226" t="s">
        <v>40</v>
      </c>
    </row>
    <row r="4" spans="1:28" ht="49.5" customHeight="1">
      <c r="A4" s="225"/>
      <c r="B4" s="226"/>
      <c r="C4" s="226"/>
      <c r="D4" s="226"/>
      <c r="E4" s="226"/>
      <c r="F4" s="226"/>
      <c r="G4" s="226"/>
      <c r="H4" s="226"/>
      <c r="I4" s="226"/>
      <c r="J4" s="226"/>
      <c r="K4" s="226"/>
      <c r="L4" s="226"/>
      <c r="M4" s="226"/>
      <c r="N4" s="226"/>
      <c r="O4" s="226" t="s">
        <v>12</v>
      </c>
      <c r="P4" s="226" t="s">
        <v>13</v>
      </c>
      <c r="Q4" s="226" t="s">
        <v>14</v>
      </c>
      <c r="R4" s="226" t="s">
        <v>13</v>
      </c>
      <c r="S4" s="226" t="s">
        <v>14</v>
      </c>
      <c r="T4" s="226" t="s">
        <v>13</v>
      </c>
      <c r="U4" s="226" t="s">
        <v>14</v>
      </c>
      <c r="V4" s="226" t="s">
        <v>13</v>
      </c>
      <c r="W4" s="226" t="s">
        <v>13</v>
      </c>
      <c r="X4" s="226" t="s">
        <v>15</v>
      </c>
      <c r="Y4" s="226"/>
      <c r="Z4" s="226" t="s">
        <v>16</v>
      </c>
      <c r="AA4" s="226"/>
      <c r="AB4" s="226"/>
    </row>
    <row r="5" spans="1:28" ht="69.75" customHeight="1">
      <c r="A5" s="225"/>
      <c r="B5" s="226"/>
      <c r="C5" s="226"/>
      <c r="D5" s="226"/>
      <c r="E5" s="226"/>
      <c r="F5" s="226"/>
      <c r="G5" s="226"/>
      <c r="H5" s="226"/>
      <c r="I5" s="226"/>
      <c r="J5" s="226"/>
      <c r="K5" s="226"/>
      <c r="L5" s="226"/>
      <c r="M5" s="226"/>
      <c r="N5" s="226"/>
      <c r="O5" s="226"/>
      <c r="P5" s="226"/>
      <c r="Q5" s="226"/>
      <c r="R5" s="226"/>
      <c r="S5" s="226"/>
      <c r="T5" s="226"/>
      <c r="U5" s="226"/>
      <c r="V5" s="226"/>
      <c r="W5" s="226"/>
      <c r="X5" s="160" t="s">
        <v>14</v>
      </c>
      <c r="Y5" s="160" t="s">
        <v>13</v>
      </c>
      <c r="Z5" s="160" t="s">
        <v>14</v>
      </c>
      <c r="AA5" s="160" t="s">
        <v>13</v>
      </c>
      <c r="AB5" s="226"/>
    </row>
    <row r="6" spans="1:28" ht="78.75">
      <c r="A6" s="161">
        <v>1</v>
      </c>
      <c r="B6" s="71" t="s">
        <v>287</v>
      </c>
      <c r="C6" s="161" t="s">
        <v>517</v>
      </c>
      <c r="D6" s="161" t="s">
        <v>518</v>
      </c>
      <c r="E6" s="161" t="s">
        <v>289</v>
      </c>
      <c r="F6" s="161">
        <v>2013</v>
      </c>
      <c r="G6" s="162">
        <v>20</v>
      </c>
      <c r="H6" s="161" t="s">
        <v>519</v>
      </c>
      <c r="I6" s="161" t="s">
        <v>290</v>
      </c>
      <c r="J6" s="161" t="s">
        <v>520</v>
      </c>
      <c r="K6" s="161" t="s">
        <v>292</v>
      </c>
      <c r="L6" s="161" t="s">
        <v>290</v>
      </c>
      <c r="M6" s="161" t="s">
        <v>50</v>
      </c>
      <c r="N6" s="161" t="s">
        <v>290</v>
      </c>
      <c r="O6" s="163"/>
      <c r="P6" s="163"/>
      <c r="Q6" s="163"/>
      <c r="R6" s="163">
        <v>9330.92</v>
      </c>
      <c r="S6" s="163"/>
      <c r="T6" s="163"/>
      <c r="U6" s="163"/>
      <c r="V6" s="163"/>
      <c r="W6" s="163"/>
      <c r="X6" s="163"/>
      <c r="Y6" s="163"/>
      <c r="Z6" s="163"/>
      <c r="AA6" s="163"/>
      <c r="AB6" s="164"/>
    </row>
    <row r="7" spans="1:28" ht="78.75">
      <c r="A7" s="161">
        <v>2</v>
      </c>
      <c r="B7" s="71"/>
      <c r="C7" s="161" t="s">
        <v>521</v>
      </c>
      <c r="D7" s="161" t="s">
        <v>518</v>
      </c>
      <c r="E7" s="161" t="s">
        <v>289</v>
      </c>
      <c r="F7" s="161">
        <v>2013</v>
      </c>
      <c r="G7" s="162">
        <v>20</v>
      </c>
      <c r="H7" s="161" t="s">
        <v>519</v>
      </c>
      <c r="I7" s="161" t="s">
        <v>290</v>
      </c>
      <c r="J7" s="161" t="s">
        <v>520</v>
      </c>
      <c r="K7" s="161" t="s">
        <v>292</v>
      </c>
      <c r="L7" s="161" t="s">
        <v>290</v>
      </c>
      <c r="M7" s="161" t="s">
        <v>50</v>
      </c>
      <c r="N7" s="161" t="s">
        <v>290</v>
      </c>
      <c r="O7" s="163"/>
      <c r="P7" s="163"/>
      <c r="Q7" s="163"/>
      <c r="R7" s="163">
        <v>9330.92</v>
      </c>
      <c r="S7" s="163"/>
      <c r="T7" s="163"/>
      <c r="U7" s="163"/>
      <c r="V7" s="163"/>
      <c r="W7" s="163"/>
      <c r="X7" s="163"/>
      <c r="Y7" s="163"/>
      <c r="Z7" s="163"/>
      <c r="AA7" s="163"/>
      <c r="AB7" s="164"/>
    </row>
    <row r="8" spans="1:28" ht="78.75">
      <c r="A8" s="161">
        <v>3</v>
      </c>
      <c r="B8" s="71"/>
      <c r="C8" s="161" t="s">
        <v>522</v>
      </c>
      <c r="D8" s="161" t="s">
        <v>518</v>
      </c>
      <c r="E8" s="161" t="s">
        <v>289</v>
      </c>
      <c r="F8" s="161">
        <v>2014</v>
      </c>
      <c r="G8" s="162">
        <v>20</v>
      </c>
      <c r="H8" s="161" t="s">
        <v>519</v>
      </c>
      <c r="I8" s="161" t="s">
        <v>290</v>
      </c>
      <c r="J8" s="161" t="s">
        <v>520</v>
      </c>
      <c r="K8" s="161" t="s">
        <v>292</v>
      </c>
      <c r="L8" s="161" t="s">
        <v>290</v>
      </c>
      <c r="M8" s="161" t="s">
        <v>50</v>
      </c>
      <c r="N8" s="161" t="s">
        <v>290</v>
      </c>
      <c r="O8" s="163"/>
      <c r="P8" s="163"/>
      <c r="Q8" s="163"/>
      <c r="R8" s="163">
        <v>9963</v>
      </c>
      <c r="S8" s="163"/>
      <c r="T8" s="163"/>
      <c r="U8" s="163"/>
      <c r="V8" s="163"/>
      <c r="W8" s="163"/>
      <c r="X8" s="163"/>
      <c r="Y8" s="163"/>
      <c r="Z8" s="163"/>
      <c r="AA8" s="163"/>
      <c r="AB8" s="164"/>
    </row>
    <row r="9" spans="1:28" ht="78.75">
      <c r="A9" s="161">
        <v>4</v>
      </c>
      <c r="B9" s="71"/>
      <c r="C9" s="161" t="s">
        <v>523</v>
      </c>
      <c r="D9" s="161" t="s">
        <v>518</v>
      </c>
      <c r="E9" s="161" t="s">
        <v>289</v>
      </c>
      <c r="F9" s="161">
        <v>2013</v>
      </c>
      <c r="G9" s="162">
        <v>20</v>
      </c>
      <c r="H9" s="161" t="s">
        <v>519</v>
      </c>
      <c r="I9" s="161" t="s">
        <v>290</v>
      </c>
      <c r="J9" s="161" t="s">
        <v>520</v>
      </c>
      <c r="K9" s="161" t="s">
        <v>292</v>
      </c>
      <c r="L9" s="161" t="s">
        <v>290</v>
      </c>
      <c r="M9" s="161" t="s">
        <v>50</v>
      </c>
      <c r="N9" s="161" t="s">
        <v>290</v>
      </c>
      <c r="O9" s="163"/>
      <c r="P9" s="163"/>
      <c r="Q9" s="163"/>
      <c r="R9" s="163">
        <v>9330.92</v>
      </c>
      <c r="S9" s="163"/>
      <c r="T9" s="163"/>
      <c r="U9" s="163"/>
      <c r="V9" s="163"/>
      <c r="W9" s="163"/>
      <c r="X9" s="163"/>
      <c r="Y9" s="163"/>
      <c r="Z9" s="163"/>
      <c r="AA9" s="163"/>
      <c r="AB9" s="164"/>
    </row>
    <row r="10" spans="1:28" ht="78.75">
      <c r="A10" s="161">
        <v>5</v>
      </c>
      <c r="B10" s="71"/>
      <c r="C10" s="161" t="s">
        <v>524</v>
      </c>
      <c r="D10" s="161" t="s">
        <v>518</v>
      </c>
      <c r="E10" s="161" t="s">
        <v>289</v>
      </c>
      <c r="F10" s="161">
        <v>2013</v>
      </c>
      <c r="G10" s="162">
        <v>20</v>
      </c>
      <c r="H10" s="161" t="s">
        <v>519</v>
      </c>
      <c r="I10" s="161" t="s">
        <v>290</v>
      </c>
      <c r="J10" s="161" t="s">
        <v>520</v>
      </c>
      <c r="K10" s="161" t="s">
        <v>292</v>
      </c>
      <c r="L10" s="161" t="s">
        <v>290</v>
      </c>
      <c r="M10" s="161" t="s">
        <v>50</v>
      </c>
      <c r="N10" s="161" t="s">
        <v>290</v>
      </c>
      <c r="O10" s="163"/>
      <c r="P10" s="163"/>
      <c r="Q10" s="163"/>
      <c r="R10" s="163">
        <v>9330.92</v>
      </c>
      <c r="S10" s="163"/>
      <c r="T10" s="163"/>
      <c r="U10" s="163"/>
      <c r="V10" s="163"/>
      <c r="W10" s="163"/>
      <c r="X10" s="163"/>
      <c r="Y10" s="163"/>
      <c r="Z10" s="163"/>
      <c r="AA10" s="163"/>
      <c r="AB10" s="164"/>
    </row>
    <row r="11" spans="1:28" ht="78.75">
      <c r="A11" s="161">
        <v>6</v>
      </c>
      <c r="B11" s="71"/>
      <c r="C11" s="161" t="s">
        <v>524</v>
      </c>
      <c r="D11" s="161" t="s">
        <v>518</v>
      </c>
      <c r="E11" s="161" t="s">
        <v>289</v>
      </c>
      <c r="F11" s="161">
        <v>2014</v>
      </c>
      <c r="G11" s="162">
        <v>20</v>
      </c>
      <c r="H11" s="161" t="s">
        <v>519</v>
      </c>
      <c r="I11" s="161" t="s">
        <v>290</v>
      </c>
      <c r="J11" s="161" t="s">
        <v>520</v>
      </c>
      <c r="K11" s="161" t="s">
        <v>292</v>
      </c>
      <c r="L11" s="161" t="s">
        <v>290</v>
      </c>
      <c r="M11" s="161" t="s">
        <v>50</v>
      </c>
      <c r="N11" s="161" t="s">
        <v>290</v>
      </c>
      <c r="O11" s="163"/>
      <c r="P11" s="163"/>
      <c r="Q11" s="163"/>
      <c r="R11" s="163">
        <v>9963</v>
      </c>
      <c r="S11" s="163"/>
      <c r="T11" s="163"/>
      <c r="U11" s="163"/>
      <c r="V11" s="163"/>
      <c r="W11" s="163"/>
      <c r="X11" s="163"/>
      <c r="Y11" s="163"/>
      <c r="Z11" s="163"/>
      <c r="AA11" s="163"/>
      <c r="AB11" s="164"/>
    </row>
    <row r="12" spans="1:28" ht="78.75">
      <c r="A12" s="161">
        <v>7</v>
      </c>
      <c r="B12" s="71"/>
      <c r="C12" s="161" t="s">
        <v>525</v>
      </c>
      <c r="D12" s="161" t="s">
        <v>518</v>
      </c>
      <c r="E12" s="161" t="s">
        <v>289</v>
      </c>
      <c r="F12" s="161">
        <v>2014</v>
      </c>
      <c r="G12" s="162">
        <v>20</v>
      </c>
      <c r="H12" s="161" t="s">
        <v>519</v>
      </c>
      <c r="I12" s="161" t="s">
        <v>290</v>
      </c>
      <c r="J12" s="161" t="s">
        <v>520</v>
      </c>
      <c r="K12" s="161" t="s">
        <v>292</v>
      </c>
      <c r="L12" s="161" t="s">
        <v>290</v>
      </c>
      <c r="M12" s="161" t="s">
        <v>50</v>
      </c>
      <c r="N12" s="161" t="s">
        <v>290</v>
      </c>
      <c r="O12" s="163"/>
      <c r="P12" s="163"/>
      <c r="Q12" s="163"/>
      <c r="R12" s="163">
        <v>9330.92</v>
      </c>
      <c r="S12" s="163"/>
      <c r="T12" s="163"/>
      <c r="U12" s="163"/>
      <c r="V12" s="163"/>
      <c r="W12" s="163"/>
      <c r="X12" s="163"/>
      <c r="Y12" s="163"/>
      <c r="Z12" s="163"/>
      <c r="AA12" s="163"/>
      <c r="AB12" s="164"/>
    </row>
    <row r="13" spans="1:28" ht="78.75">
      <c r="A13" s="161">
        <v>8</v>
      </c>
      <c r="B13" s="71"/>
      <c r="C13" s="161" t="s">
        <v>526</v>
      </c>
      <c r="D13" s="161" t="s">
        <v>518</v>
      </c>
      <c r="E13" s="161" t="s">
        <v>289</v>
      </c>
      <c r="F13" s="161">
        <v>2013</v>
      </c>
      <c r="G13" s="162">
        <v>20</v>
      </c>
      <c r="H13" s="161" t="s">
        <v>519</v>
      </c>
      <c r="I13" s="161" t="s">
        <v>290</v>
      </c>
      <c r="J13" s="161" t="s">
        <v>520</v>
      </c>
      <c r="K13" s="161" t="s">
        <v>292</v>
      </c>
      <c r="L13" s="161" t="s">
        <v>290</v>
      </c>
      <c r="M13" s="161" t="s">
        <v>50</v>
      </c>
      <c r="N13" s="161" t="s">
        <v>290</v>
      </c>
      <c r="O13" s="163"/>
      <c r="P13" s="163"/>
      <c r="Q13" s="163"/>
      <c r="R13" s="163">
        <v>9330.92</v>
      </c>
      <c r="S13" s="163"/>
      <c r="T13" s="163"/>
      <c r="U13" s="163"/>
      <c r="V13" s="163"/>
      <c r="W13" s="163"/>
      <c r="X13" s="163"/>
      <c r="Y13" s="163"/>
      <c r="Z13" s="163"/>
      <c r="AA13" s="163"/>
      <c r="AB13" s="164"/>
    </row>
    <row r="14" spans="1:28" ht="78.75">
      <c r="A14" s="161">
        <v>9</v>
      </c>
      <c r="B14" s="71"/>
      <c r="C14" s="161" t="s">
        <v>527</v>
      </c>
      <c r="D14" s="161" t="s">
        <v>518</v>
      </c>
      <c r="E14" s="161" t="s">
        <v>289</v>
      </c>
      <c r="F14" s="161">
        <v>2013</v>
      </c>
      <c r="G14" s="162">
        <v>20</v>
      </c>
      <c r="H14" s="161" t="s">
        <v>519</v>
      </c>
      <c r="I14" s="161" t="s">
        <v>290</v>
      </c>
      <c r="J14" s="161" t="s">
        <v>520</v>
      </c>
      <c r="K14" s="161" t="s">
        <v>292</v>
      </c>
      <c r="L14" s="161" t="s">
        <v>290</v>
      </c>
      <c r="M14" s="161" t="s">
        <v>50</v>
      </c>
      <c r="N14" s="161" t="s">
        <v>290</v>
      </c>
      <c r="O14" s="163"/>
      <c r="P14" s="163"/>
      <c r="Q14" s="163"/>
      <c r="R14" s="163">
        <v>9330.92</v>
      </c>
      <c r="S14" s="163"/>
      <c r="T14" s="163"/>
      <c r="U14" s="163"/>
      <c r="V14" s="163"/>
      <c r="W14" s="163"/>
      <c r="X14" s="163"/>
      <c r="Y14" s="163"/>
      <c r="Z14" s="163"/>
      <c r="AA14" s="163"/>
      <c r="AB14" s="164"/>
    </row>
    <row r="15" spans="1:28" ht="78.75">
      <c r="A15" s="161">
        <v>10</v>
      </c>
      <c r="B15" s="71"/>
      <c r="C15" s="161" t="s">
        <v>528</v>
      </c>
      <c r="D15" s="161" t="s">
        <v>518</v>
      </c>
      <c r="E15" s="161" t="s">
        <v>289</v>
      </c>
      <c r="F15" s="161">
        <v>2013</v>
      </c>
      <c r="G15" s="162">
        <v>20</v>
      </c>
      <c r="H15" s="161" t="s">
        <v>519</v>
      </c>
      <c r="I15" s="161" t="s">
        <v>290</v>
      </c>
      <c r="J15" s="161" t="s">
        <v>520</v>
      </c>
      <c r="K15" s="161" t="s">
        <v>292</v>
      </c>
      <c r="L15" s="161" t="s">
        <v>290</v>
      </c>
      <c r="M15" s="161" t="s">
        <v>50</v>
      </c>
      <c r="N15" s="161" t="s">
        <v>290</v>
      </c>
      <c r="O15" s="163"/>
      <c r="P15" s="163"/>
      <c r="Q15" s="163"/>
      <c r="R15" s="163">
        <v>9330.92</v>
      </c>
      <c r="S15" s="163"/>
      <c r="T15" s="163"/>
      <c r="U15" s="163"/>
      <c r="V15" s="163"/>
      <c r="W15" s="163"/>
      <c r="X15" s="163"/>
      <c r="Y15" s="163"/>
      <c r="Z15" s="163"/>
      <c r="AA15" s="163"/>
      <c r="AB15" s="164"/>
    </row>
    <row r="16" spans="1:28" ht="78.75">
      <c r="A16" s="161">
        <v>11</v>
      </c>
      <c r="B16" s="71"/>
      <c r="C16" s="161" t="s">
        <v>529</v>
      </c>
      <c r="D16" s="161" t="s">
        <v>518</v>
      </c>
      <c r="E16" s="161" t="s">
        <v>289</v>
      </c>
      <c r="F16" s="161">
        <v>2013</v>
      </c>
      <c r="G16" s="162">
        <v>20</v>
      </c>
      <c r="H16" s="161" t="s">
        <v>519</v>
      </c>
      <c r="I16" s="161" t="s">
        <v>290</v>
      </c>
      <c r="J16" s="161" t="s">
        <v>520</v>
      </c>
      <c r="K16" s="161" t="s">
        <v>292</v>
      </c>
      <c r="L16" s="161" t="s">
        <v>290</v>
      </c>
      <c r="M16" s="161" t="s">
        <v>50</v>
      </c>
      <c r="N16" s="161" t="s">
        <v>290</v>
      </c>
      <c r="O16" s="163"/>
      <c r="P16" s="163"/>
      <c r="Q16" s="163"/>
      <c r="R16" s="163">
        <v>9330.92</v>
      </c>
      <c r="S16" s="163"/>
      <c r="T16" s="163"/>
      <c r="U16" s="163"/>
      <c r="V16" s="163"/>
      <c r="W16" s="163"/>
      <c r="X16" s="163"/>
      <c r="Y16" s="163"/>
      <c r="Z16" s="163"/>
      <c r="AA16" s="163"/>
      <c r="AB16" s="164"/>
    </row>
    <row r="17" spans="1:28" ht="78.75">
      <c r="A17" s="161">
        <v>12</v>
      </c>
      <c r="B17" s="71"/>
      <c r="C17" s="161" t="s">
        <v>530</v>
      </c>
      <c r="D17" s="161" t="s">
        <v>518</v>
      </c>
      <c r="E17" s="161" t="s">
        <v>289</v>
      </c>
      <c r="F17" s="161">
        <v>2013</v>
      </c>
      <c r="G17" s="162">
        <v>20</v>
      </c>
      <c r="H17" s="161" t="s">
        <v>519</v>
      </c>
      <c r="I17" s="161" t="s">
        <v>290</v>
      </c>
      <c r="J17" s="161" t="s">
        <v>520</v>
      </c>
      <c r="K17" s="161" t="s">
        <v>292</v>
      </c>
      <c r="L17" s="161" t="s">
        <v>290</v>
      </c>
      <c r="M17" s="161" t="s">
        <v>50</v>
      </c>
      <c r="N17" s="161" t="s">
        <v>290</v>
      </c>
      <c r="O17" s="163"/>
      <c r="P17" s="163"/>
      <c r="Q17" s="163"/>
      <c r="R17" s="163">
        <v>9330.92</v>
      </c>
      <c r="S17" s="163"/>
      <c r="T17" s="163"/>
      <c r="U17" s="163"/>
      <c r="V17" s="163"/>
      <c r="W17" s="163"/>
      <c r="X17" s="163"/>
      <c r="Y17" s="163"/>
      <c r="Z17" s="163"/>
      <c r="AA17" s="163"/>
      <c r="AB17" s="164"/>
    </row>
    <row r="18" spans="1:28" ht="78.75">
      <c r="A18" s="161">
        <v>13</v>
      </c>
      <c r="B18" s="71"/>
      <c r="C18" s="161" t="s">
        <v>531</v>
      </c>
      <c r="D18" s="161" t="s">
        <v>518</v>
      </c>
      <c r="E18" s="161" t="s">
        <v>289</v>
      </c>
      <c r="F18" s="161">
        <v>2013</v>
      </c>
      <c r="G18" s="162">
        <v>20</v>
      </c>
      <c r="H18" s="161" t="s">
        <v>519</v>
      </c>
      <c r="I18" s="161" t="s">
        <v>290</v>
      </c>
      <c r="J18" s="161" t="s">
        <v>520</v>
      </c>
      <c r="K18" s="161" t="s">
        <v>292</v>
      </c>
      <c r="L18" s="161" t="s">
        <v>290</v>
      </c>
      <c r="M18" s="161" t="s">
        <v>50</v>
      </c>
      <c r="N18" s="161" t="s">
        <v>290</v>
      </c>
      <c r="O18" s="163"/>
      <c r="P18" s="163"/>
      <c r="Q18" s="163"/>
      <c r="R18" s="163">
        <v>9330.92</v>
      </c>
      <c r="S18" s="163"/>
      <c r="T18" s="163"/>
      <c r="U18" s="163"/>
      <c r="V18" s="163"/>
      <c r="W18" s="163"/>
      <c r="X18" s="163"/>
      <c r="Y18" s="163"/>
      <c r="Z18" s="163"/>
      <c r="AA18" s="163"/>
      <c r="AB18" s="164"/>
    </row>
    <row r="19" spans="1:28" ht="78.75">
      <c r="A19" s="161">
        <v>14</v>
      </c>
      <c r="B19" s="71"/>
      <c r="C19" s="161" t="s">
        <v>532</v>
      </c>
      <c r="D19" s="161" t="s">
        <v>518</v>
      </c>
      <c r="E19" s="161" t="s">
        <v>289</v>
      </c>
      <c r="F19" s="161">
        <v>2013</v>
      </c>
      <c r="G19" s="162">
        <v>20</v>
      </c>
      <c r="H19" s="161" t="s">
        <v>519</v>
      </c>
      <c r="I19" s="161" t="s">
        <v>290</v>
      </c>
      <c r="J19" s="161" t="s">
        <v>520</v>
      </c>
      <c r="K19" s="161" t="s">
        <v>292</v>
      </c>
      <c r="L19" s="161" t="s">
        <v>290</v>
      </c>
      <c r="M19" s="161" t="s">
        <v>50</v>
      </c>
      <c r="N19" s="161" t="s">
        <v>290</v>
      </c>
      <c r="O19" s="163"/>
      <c r="P19" s="163"/>
      <c r="Q19" s="163"/>
      <c r="R19" s="163">
        <v>9330.92</v>
      </c>
      <c r="S19" s="163"/>
      <c r="T19" s="163"/>
      <c r="U19" s="163"/>
      <c r="V19" s="163"/>
      <c r="W19" s="163"/>
      <c r="X19" s="163"/>
      <c r="Y19" s="163"/>
      <c r="Z19" s="163"/>
      <c r="AA19" s="163"/>
      <c r="AB19" s="164"/>
    </row>
    <row r="20" spans="1:28" ht="78.75">
      <c r="A20" s="161">
        <v>15</v>
      </c>
      <c r="B20" s="71"/>
      <c r="C20" s="161" t="s">
        <v>533</v>
      </c>
      <c r="D20" s="161" t="s">
        <v>518</v>
      </c>
      <c r="E20" s="161" t="s">
        <v>289</v>
      </c>
      <c r="F20" s="161">
        <v>2013</v>
      </c>
      <c r="G20" s="162">
        <v>20</v>
      </c>
      <c r="H20" s="161" t="s">
        <v>519</v>
      </c>
      <c r="I20" s="161" t="s">
        <v>290</v>
      </c>
      <c r="J20" s="161" t="s">
        <v>520</v>
      </c>
      <c r="K20" s="161" t="s">
        <v>292</v>
      </c>
      <c r="L20" s="161" t="s">
        <v>290</v>
      </c>
      <c r="M20" s="161" t="s">
        <v>50</v>
      </c>
      <c r="N20" s="161" t="s">
        <v>290</v>
      </c>
      <c r="O20" s="163"/>
      <c r="P20" s="163"/>
      <c r="Q20" s="163"/>
      <c r="R20" s="163">
        <v>9330.92</v>
      </c>
      <c r="S20" s="163"/>
      <c r="T20" s="163"/>
      <c r="U20" s="163"/>
      <c r="V20" s="163"/>
      <c r="W20" s="163"/>
      <c r="X20" s="163"/>
      <c r="Y20" s="163"/>
      <c r="Z20" s="163"/>
      <c r="AA20" s="163"/>
      <c r="AB20" s="164"/>
    </row>
    <row r="21" spans="1:28" ht="78.75">
      <c r="A21" s="161">
        <v>16</v>
      </c>
      <c r="B21" s="71"/>
      <c r="C21" s="161" t="s">
        <v>534</v>
      </c>
      <c r="D21" s="161" t="s">
        <v>518</v>
      </c>
      <c r="E21" s="161" t="s">
        <v>289</v>
      </c>
      <c r="F21" s="161">
        <v>2013</v>
      </c>
      <c r="G21" s="162">
        <v>20</v>
      </c>
      <c r="H21" s="161" t="s">
        <v>519</v>
      </c>
      <c r="I21" s="161" t="s">
        <v>290</v>
      </c>
      <c r="J21" s="161" t="s">
        <v>520</v>
      </c>
      <c r="K21" s="161" t="s">
        <v>292</v>
      </c>
      <c r="L21" s="161" t="s">
        <v>290</v>
      </c>
      <c r="M21" s="161" t="s">
        <v>50</v>
      </c>
      <c r="N21" s="161" t="s">
        <v>290</v>
      </c>
      <c r="O21" s="163"/>
      <c r="P21" s="163"/>
      <c r="Q21" s="163"/>
      <c r="R21" s="163">
        <v>9330.92</v>
      </c>
      <c r="S21" s="163"/>
      <c r="T21" s="163"/>
      <c r="U21" s="163"/>
      <c r="V21" s="163"/>
      <c r="W21" s="163"/>
      <c r="X21" s="163"/>
      <c r="Y21" s="163"/>
      <c r="Z21" s="163"/>
      <c r="AA21" s="163"/>
      <c r="AB21" s="164"/>
    </row>
    <row r="22" spans="1:28" ht="78.75">
      <c r="A22" s="161">
        <v>17</v>
      </c>
      <c r="B22" s="71"/>
      <c r="C22" s="161" t="s">
        <v>535</v>
      </c>
      <c r="D22" s="161" t="s">
        <v>518</v>
      </c>
      <c r="E22" s="161" t="s">
        <v>289</v>
      </c>
      <c r="F22" s="161">
        <v>2013</v>
      </c>
      <c r="G22" s="162">
        <v>20</v>
      </c>
      <c r="H22" s="161" t="s">
        <v>519</v>
      </c>
      <c r="I22" s="161" t="s">
        <v>290</v>
      </c>
      <c r="J22" s="161" t="s">
        <v>520</v>
      </c>
      <c r="K22" s="161" t="s">
        <v>292</v>
      </c>
      <c r="L22" s="161" t="s">
        <v>290</v>
      </c>
      <c r="M22" s="161" t="s">
        <v>50</v>
      </c>
      <c r="N22" s="161" t="s">
        <v>290</v>
      </c>
      <c r="O22" s="163"/>
      <c r="P22" s="163"/>
      <c r="Q22" s="163"/>
      <c r="R22" s="163">
        <v>9330.92</v>
      </c>
      <c r="S22" s="163"/>
      <c r="T22" s="163"/>
      <c r="U22" s="163"/>
      <c r="V22" s="163"/>
      <c r="W22" s="163"/>
      <c r="X22" s="163"/>
      <c r="Y22" s="163"/>
      <c r="Z22" s="163"/>
      <c r="AA22" s="163"/>
      <c r="AB22" s="164"/>
    </row>
    <row r="23" spans="1:28" ht="78.75">
      <c r="A23" s="161">
        <v>18</v>
      </c>
      <c r="B23" s="71"/>
      <c r="C23" s="161" t="s">
        <v>536</v>
      </c>
      <c r="D23" s="161" t="s">
        <v>518</v>
      </c>
      <c r="E23" s="161" t="s">
        <v>289</v>
      </c>
      <c r="F23" s="161">
        <v>2013</v>
      </c>
      <c r="G23" s="162">
        <v>20</v>
      </c>
      <c r="H23" s="161" t="s">
        <v>519</v>
      </c>
      <c r="I23" s="161" t="s">
        <v>290</v>
      </c>
      <c r="J23" s="161" t="s">
        <v>520</v>
      </c>
      <c r="K23" s="161" t="s">
        <v>292</v>
      </c>
      <c r="L23" s="161" t="s">
        <v>290</v>
      </c>
      <c r="M23" s="161" t="s">
        <v>50</v>
      </c>
      <c r="N23" s="161" t="s">
        <v>290</v>
      </c>
      <c r="O23" s="163"/>
      <c r="P23" s="163"/>
      <c r="Q23" s="163"/>
      <c r="R23" s="163">
        <v>9330.92</v>
      </c>
      <c r="S23" s="163"/>
      <c r="T23" s="163"/>
      <c r="U23" s="163"/>
      <c r="V23" s="163"/>
      <c r="W23" s="163"/>
      <c r="X23" s="163"/>
      <c r="Y23" s="163"/>
      <c r="Z23" s="163"/>
      <c r="AA23" s="163"/>
      <c r="AB23" s="164"/>
    </row>
    <row r="24" spans="1:28" ht="78.75">
      <c r="A24" s="161">
        <v>19</v>
      </c>
      <c r="B24" s="71"/>
      <c r="C24" s="161" t="s">
        <v>537</v>
      </c>
      <c r="D24" s="161" t="s">
        <v>518</v>
      </c>
      <c r="E24" s="161" t="s">
        <v>289</v>
      </c>
      <c r="F24" s="161">
        <v>2013</v>
      </c>
      <c r="G24" s="162">
        <v>20</v>
      </c>
      <c r="H24" s="161" t="s">
        <v>519</v>
      </c>
      <c r="I24" s="161" t="s">
        <v>290</v>
      </c>
      <c r="J24" s="161" t="s">
        <v>520</v>
      </c>
      <c r="K24" s="161" t="s">
        <v>292</v>
      </c>
      <c r="L24" s="161" t="s">
        <v>290</v>
      </c>
      <c r="M24" s="161" t="s">
        <v>50</v>
      </c>
      <c r="N24" s="161" t="s">
        <v>290</v>
      </c>
      <c r="O24" s="163"/>
      <c r="P24" s="163"/>
      <c r="Q24" s="163"/>
      <c r="R24" s="163">
        <v>9330.92</v>
      </c>
      <c r="S24" s="163"/>
      <c r="T24" s="163"/>
      <c r="U24" s="163"/>
      <c r="V24" s="163"/>
      <c r="W24" s="163"/>
      <c r="X24" s="163"/>
      <c r="Y24" s="163"/>
      <c r="Z24" s="163"/>
      <c r="AA24" s="163"/>
      <c r="AB24" s="164"/>
    </row>
    <row r="25" spans="1:28" ht="78.75">
      <c r="A25" s="161">
        <v>20</v>
      </c>
      <c r="B25" s="71"/>
      <c r="C25" s="161" t="s">
        <v>538</v>
      </c>
      <c r="D25" s="161" t="s">
        <v>518</v>
      </c>
      <c r="E25" s="161" t="s">
        <v>289</v>
      </c>
      <c r="F25" s="161">
        <v>2013</v>
      </c>
      <c r="G25" s="162">
        <v>20</v>
      </c>
      <c r="H25" s="161" t="s">
        <v>519</v>
      </c>
      <c r="I25" s="161" t="s">
        <v>290</v>
      </c>
      <c r="J25" s="161" t="s">
        <v>520</v>
      </c>
      <c r="K25" s="161" t="s">
        <v>292</v>
      </c>
      <c r="L25" s="161" t="s">
        <v>290</v>
      </c>
      <c r="M25" s="161" t="s">
        <v>50</v>
      </c>
      <c r="N25" s="161" t="s">
        <v>290</v>
      </c>
      <c r="O25" s="163"/>
      <c r="P25" s="163"/>
      <c r="Q25" s="163"/>
      <c r="R25" s="163">
        <v>9330.92</v>
      </c>
      <c r="S25" s="163"/>
      <c r="T25" s="163"/>
      <c r="U25" s="163"/>
      <c r="V25" s="163"/>
      <c r="W25" s="163"/>
      <c r="X25" s="163"/>
      <c r="Y25" s="163"/>
      <c r="Z25" s="163"/>
      <c r="AA25" s="163"/>
      <c r="AB25" s="164"/>
    </row>
    <row r="26" spans="1:28" ht="78.75">
      <c r="A26" s="161">
        <v>21</v>
      </c>
      <c r="B26" s="71"/>
      <c r="C26" s="161" t="s">
        <v>539</v>
      </c>
      <c r="D26" s="161" t="s">
        <v>518</v>
      </c>
      <c r="E26" s="161" t="s">
        <v>289</v>
      </c>
      <c r="F26" s="161">
        <v>2013</v>
      </c>
      <c r="G26" s="162">
        <v>20</v>
      </c>
      <c r="H26" s="161" t="s">
        <v>519</v>
      </c>
      <c r="I26" s="161" t="s">
        <v>290</v>
      </c>
      <c r="J26" s="161" t="s">
        <v>520</v>
      </c>
      <c r="K26" s="161" t="s">
        <v>292</v>
      </c>
      <c r="L26" s="161" t="s">
        <v>290</v>
      </c>
      <c r="M26" s="161" t="s">
        <v>50</v>
      </c>
      <c r="N26" s="161" t="s">
        <v>290</v>
      </c>
      <c r="O26" s="163"/>
      <c r="P26" s="163"/>
      <c r="Q26" s="163"/>
      <c r="R26" s="163">
        <v>9330.92</v>
      </c>
      <c r="S26" s="163"/>
      <c r="T26" s="163"/>
      <c r="U26" s="163"/>
      <c r="V26" s="163"/>
      <c r="W26" s="163"/>
      <c r="X26" s="163"/>
      <c r="Y26" s="163"/>
      <c r="Z26" s="163"/>
      <c r="AA26" s="163"/>
      <c r="AB26" s="164"/>
    </row>
    <row r="27" spans="1:28" ht="78.75">
      <c r="A27" s="161">
        <v>22</v>
      </c>
      <c r="B27" s="71"/>
      <c r="C27" s="161" t="s">
        <v>409</v>
      </c>
      <c r="D27" s="161" t="s">
        <v>518</v>
      </c>
      <c r="E27" s="161" t="s">
        <v>289</v>
      </c>
      <c r="F27" s="161">
        <v>2013</v>
      </c>
      <c r="G27" s="162">
        <v>20</v>
      </c>
      <c r="H27" s="161" t="s">
        <v>519</v>
      </c>
      <c r="I27" s="161" t="s">
        <v>290</v>
      </c>
      <c r="J27" s="161" t="s">
        <v>520</v>
      </c>
      <c r="K27" s="161" t="s">
        <v>292</v>
      </c>
      <c r="L27" s="161" t="s">
        <v>290</v>
      </c>
      <c r="M27" s="161" t="s">
        <v>50</v>
      </c>
      <c r="N27" s="161" t="s">
        <v>290</v>
      </c>
      <c r="O27" s="163"/>
      <c r="P27" s="163"/>
      <c r="Q27" s="163"/>
      <c r="R27" s="163">
        <v>9330.92</v>
      </c>
      <c r="S27" s="163"/>
      <c r="T27" s="163"/>
      <c r="U27" s="163"/>
      <c r="V27" s="163"/>
      <c r="W27" s="163"/>
      <c r="X27" s="163"/>
      <c r="Y27" s="163"/>
      <c r="Z27" s="163"/>
      <c r="AA27" s="163"/>
      <c r="AB27" s="164"/>
    </row>
    <row r="28" spans="1:28" ht="78.75">
      <c r="A28" s="161">
        <v>23</v>
      </c>
      <c r="B28" s="71"/>
      <c r="C28" s="161" t="s">
        <v>540</v>
      </c>
      <c r="D28" s="161" t="s">
        <v>518</v>
      </c>
      <c r="E28" s="161" t="s">
        <v>289</v>
      </c>
      <c r="F28" s="161">
        <v>2013</v>
      </c>
      <c r="G28" s="162">
        <v>20</v>
      </c>
      <c r="H28" s="161" t="s">
        <v>519</v>
      </c>
      <c r="I28" s="161" t="s">
        <v>290</v>
      </c>
      <c r="J28" s="161" t="s">
        <v>520</v>
      </c>
      <c r="K28" s="161" t="s">
        <v>292</v>
      </c>
      <c r="L28" s="161" t="s">
        <v>290</v>
      </c>
      <c r="M28" s="161" t="s">
        <v>50</v>
      </c>
      <c r="N28" s="161" t="s">
        <v>290</v>
      </c>
      <c r="O28" s="163"/>
      <c r="P28" s="163"/>
      <c r="Q28" s="163"/>
      <c r="R28" s="163">
        <v>9330.92</v>
      </c>
      <c r="S28" s="163"/>
      <c r="T28" s="163"/>
      <c r="U28" s="163"/>
      <c r="V28" s="163"/>
      <c r="W28" s="163"/>
      <c r="X28" s="163"/>
      <c r="Y28" s="163"/>
      <c r="Z28" s="163"/>
      <c r="AA28" s="163"/>
      <c r="AB28" s="164"/>
    </row>
    <row r="29" spans="1:28" ht="78.75">
      <c r="A29" s="161">
        <v>24</v>
      </c>
      <c r="B29" s="71"/>
      <c r="C29" s="161" t="s">
        <v>541</v>
      </c>
      <c r="D29" s="161" t="s">
        <v>518</v>
      </c>
      <c r="E29" s="161" t="s">
        <v>289</v>
      </c>
      <c r="F29" s="161">
        <v>2013</v>
      </c>
      <c r="G29" s="162">
        <v>20</v>
      </c>
      <c r="H29" s="161" t="s">
        <v>519</v>
      </c>
      <c r="I29" s="161" t="s">
        <v>290</v>
      </c>
      <c r="J29" s="161" t="s">
        <v>520</v>
      </c>
      <c r="K29" s="161" t="s">
        <v>292</v>
      </c>
      <c r="L29" s="161" t="s">
        <v>290</v>
      </c>
      <c r="M29" s="161" t="s">
        <v>50</v>
      </c>
      <c r="N29" s="161" t="s">
        <v>290</v>
      </c>
      <c r="O29" s="163"/>
      <c r="P29" s="163"/>
      <c r="Q29" s="163"/>
      <c r="R29" s="163">
        <v>9330.92</v>
      </c>
      <c r="S29" s="163"/>
      <c r="T29" s="163"/>
      <c r="U29" s="163"/>
      <c r="V29" s="163"/>
      <c r="W29" s="163"/>
      <c r="X29" s="163"/>
      <c r="Y29" s="163"/>
      <c r="Z29" s="163"/>
      <c r="AA29" s="163"/>
      <c r="AB29" s="164"/>
    </row>
    <row r="30" spans="1:28" ht="78.75">
      <c r="A30" s="161">
        <v>25</v>
      </c>
      <c r="B30" s="71"/>
      <c r="C30" s="161" t="s">
        <v>542</v>
      </c>
      <c r="D30" s="161" t="s">
        <v>518</v>
      </c>
      <c r="E30" s="161" t="s">
        <v>289</v>
      </c>
      <c r="F30" s="161">
        <v>2013</v>
      </c>
      <c r="G30" s="162">
        <v>20</v>
      </c>
      <c r="H30" s="161" t="s">
        <v>519</v>
      </c>
      <c r="I30" s="161" t="s">
        <v>290</v>
      </c>
      <c r="J30" s="161" t="s">
        <v>520</v>
      </c>
      <c r="K30" s="161" t="s">
        <v>292</v>
      </c>
      <c r="L30" s="161" t="s">
        <v>290</v>
      </c>
      <c r="M30" s="161" t="s">
        <v>50</v>
      </c>
      <c r="N30" s="161" t="s">
        <v>290</v>
      </c>
      <c r="O30" s="163"/>
      <c r="P30" s="163"/>
      <c r="Q30" s="163"/>
      <c r="R30" s="163">
        <v>9330.92</v>
      </c>
      <c r="S30" s="163"/>
      <c r="T30" s="163"/>
      <c r="U30" s="163"/>
      <c r="V30" s="163"/>
      <c r="W30" s="163"/>
      <c r="X30" s="163"/>
      <c r="Y30" s="163"/>
      <c r="Z30" s="163"/>
      <c r="AA30" s="163"/>
      <c r="AB30" s="164"/>
    </row>
    <row r="31" spans="1:28" ht="78.75">
      <c r="A31" s="161">
        <v>26</v>
      </c>
      <c r="B31" s="71"/>
      <c r="C31" s="161" t="s">
        <v>543</v>
      </c>
      <c r="D31" s="161" t="s">
        <v>518</v>
      </c>
      <c r="E31" s="161" t="s">
        <v>289</v>
      </c>
      <c r="F31" s="161">
        <v>2013</v>
      </c>
      <c r="G31" s="162">
        <v>20</v>
      </c>
      <c r="H31" s="161" t="s">
        <v>519</v>
      </c>
      <c r="I31" s="161" t="s">
        <v>290</v>
      </c>
      <c r="J31" s="161" t="s">
        <v>520</v>
      </c>
      <c r="K31" s="161" t="s">
        <v>292</v>
      </c>
      <c r="L31" s="161" t="s">
        <v>290</v>
      </c>
      <c r="M31" s="161" t="s">
        <v>50</v>
      </c>
      <c r="N31" s="161" t="s">
        <v>290</v>
      </c>
      <c r="O31" s="163"/>
      <c r="P31" s="163"/>
      <c r="Q31" s="163"/>
      <c r="R31" s="163">
        <v>9330.92</v>
      </c>
      <c r="S31" s="163"/>
      <c r="T31" s="163"/>
      <c r="U31" s="163"/>
      <c r="V31" s="163"/>
      <c r="W31" s="163"/>
      <c r="X31" s="163"/>
      <c r="Y31" s="163"/>
      <c r="Z31" s="163"/>
      <c r="AA31" s="163"/>
      <c r="AB31" s="164"/>
    </row>
    <row r="32" spans="1:28" ht="78.75">
      <c r="A32" s="161">
        <v>27</v>
      </c>
      <c r="B32" s="71"/>
      <c r="C32" s="161" t="s">
        <v>544</v>
      </c>
      <c r="D32" s="161" t="s">
        <v>518</v>
      </c>
      <c r="E32" s="161" t="s">
        <v>289</v>
      </c>
      <c r="F32" s="161">
        <v>2013</v>
      </c>
      <c r="G32" s="162">
        <v>20</v>
      </c>
      <c r="H32" s="161" t="s">
        <v>519</v>
      </c>
      <c r="I32" s="161" t="s">
        <v>290</v>
      </c>
      <c r="J32" s="161" t="s">
        <v>520</v>
      </c>
      <c r="K32" s="161" t="s">
        <v>292</v>
      </c>
      <c r="L32" s="161" t="s">
        <v>290</v>
      </c>
      <c r="M32" s="161" t="s">
        <v>50</v>
      </c>
      <c r="N32" s="161" t="s">
        <v>290</v>
      </c>
      <c r="O32" s="163"/>
      <c r="P32" s="163"/>
      <c r="Q32" s="163"/>
      <c r="R32" s="163">
        <v>9330.92</v>
      </c>
      <c r="S32" s="163"/>
      <c r="T32" s="163"/>
      <c r="U32" s="163"/>
      <c r="V32" s="163"/>
      <c r="W32" s="163"/>
      <c r="X32" s="163"/>
      <c r="Y32" s="163"/>
      <c r="Z32" s="163"/>
      <c r="AA32" s="163"/>
      <c r="AB32" s="164"/>
    </row>
    <row r="33" spans="1:28" ht="78.75">
      <c r="A33" s="161">
        <v>28</v>
      </c>
      <c r="B33" s="71"/>
      <c r="C33" s="161" t="s">
        <v>545</v>
      </c>
      <c r="D33" s="161" t="s">
        <v>518</v>
      </c>
      <c r="E33" s="161" t="s">
        <v>289</v>
      </c>
      <c r="F33" s="161">
        <v>2013</v>
      </c>
      <c r="G33" s="162">
        <v>30</v>
      </c>
      <c r="H33" s="161" t="s">
        <v>519</v>
      </c>
      <c r="I33" s="161" t="s">
        <v>290</v>
      </c>
      <c r="J33" s="161" t="s">
        <v>520</v>
      </c>
      <c r="K33" s="161" t="s">
        <v>292</v>
      </c>
      <c r="L33" s="161" t="s">
        <v>290</v>
      </c>
      <c r="M33" s="161" t="s">
        <v>50</v>
      </c>
      <c r="N33" s="161" t="s">
        <v>290</v>
      </c>
      <c r="O33" s="163"/>
      <c r="P33" s="163"/>
      <c r="Q33" s="163"/>
      <c r="R33" s="163">
        <v>9330.92</v>
      </c>
      <c r="S33" s="163"/>
      <c r="T33" s="163"/>
      <c r="U33" s="163"/>
      <c r="V33" s="163"/>
      <c r="W33" s="163"/>
      <c r="X33" s="163"/>
      <c r="Y33" s="163"/>
      <c r="Z33" s="163"/>
      <c r="AA33" s="163"/>
      <c r="AB33" s="164"/>
    </row>
    <row r="34" spans="1:28" ht="78.75">
      <c r="A34" s="161">
        <v>29</v>
      </c>
      <c r="B34" s="71"/>
      <c r="C34" s="161" t="s">
        <v>546</v>
      </c>
      <c r="D34" s="161" t="s">
        <v>518</v>
      </c>
      <c r="E34" s="161" t="s">
        <v>289</v>
      </c>
      <c r="F34" s="161">
        <v>2013</v>
      </c>
      <c r="G34" s="162">
        <v>30</v>
      </c>
      <c r="H34" s="161" t="s">
        <v>519</v>
      </c>
      <c r="I34" s="161" t="s">
        <v>290</v>
      </c>
      <c r="J34" s="161" t="s">
        <v>520</v>
      </c>
      <c r="K34" s="161" t="s">
        <v>292</v>
      </c>
      <c r="L34" s="161" t="s">
        <v>290</v>
      </c>
      <c r="M34" s="161" t="s">
        <v>50</v>
      </c>
      <c r="N34" s="161" t="s">
        <v>290</v>
      </c>
      <c r="O34" s="163"/>
      <c r="P34" s="163"/>
      <c r="Q34" s="163"/>
      <c r="R34" s="163">
        <v>9330.7000000000007</v>
      </c>
      <c r="S34" s="163"/>
      <c r="T34" s="163"/>
      <c r="U34" s="163"/>
      <c r="V34" s="163"/>
      <c r="W34" s="163"/>
      <c r="X34" s="163"/>
      <c r="Y34" s="163"/>
      <c r="Z34" s="163"/>
      <c r="AA34" s="163"/>
      <c r="AB34" s="164"/>
    </row>
    <row r="35" spans="1:28" ht="78.75">
      <c r="A35" s="161">
        <v>30</v>
      </c>
      <c r="B35" s="71"/>
      <c r="C35" s="161" t="s">
        <v>547</v>
      </c>
      <c r="D35" s="161" t="s">
        <v>518</v>
      </c>
      <c r="E35" s="161" t="s">
        <v>289</v>
      </c>
      <c r="F35" s="161">
        <v>2013</v>
      </c>
      <c r="G35" s="162">
        <v>20</v>
      </c>
      <c r="H35" s="161" t="s">
        <v>519</v>
      </c>
      <c r="I35" s="161" t="s">
        <v>290</v>
      </c>
      <c r="J35" s="161" t="s">
        <v>520</v>
      </c>
      <c r="K35" s="161" t="s">
        <v>292</v>
      </c>
      <c r="L35" s="161" t="s">
        <v>290</v>
      </c>
      <c r="M35" s="161" t="s">
        <v>50</v>
      </c>
      <c r="N35" s="161" t="s">
        <v>290</v>
      </c>
      <c r="O35" s="163"/>
      <c r="P35" s="163"/>
      <c r="Q35" s="163"/>
      <c r="R35" s="163">
        <v>9330.92</v>
      </c>
      <c r="S35" s="163"/>
      <c r="T35" s="163"/>
      <c r="U35" s="163"/>
      <c r="V35" s="163"/>
      <c r="W35" s="163"/>
      <c r="X35" s="163"/>
      <c r="Y35" s="163"/>
      <c r="Z35" s="163"/>
      <c r="AA35" s="163"/>
      <c r="AB35" s="164"/>
    </row>
    <row r="36" spans="1:28" ht="78.75">
      <c r="A36" s="161">
        <v>31</v>
      </c>
      <c r="B36" s="71"/>
      <c r="C36" s="161" t="s">
        <v>548</v>
      </c>
      <c r="D36" s="161" t="s">
        <v>518</v>
      </c>
      <c r="E36" s="161" t="s">
        <v>289</v>
      </c>
      <c r="F36" s="161">
        <v>2019</v>
      </c>
      <c r="G36" s="162">
        <v>20</v>
      </c>
      <c r="H36" s="161" t="s">
        <v>519</v>
      </c>
      <c r="I36" s="161" t="s">
        <v>290</v>
      </c>
      <c r="J36" s="161" t="s">
        <v>520</v>
      </c>
      <c r="K36" s="161" t="s">
        <v>292</v>
      </c>
      <c r="L36" s="161" t="s">
        <v>290</v>
      </c>
      <c r="M36" s="161" t="s">
        <v>50</v>
      </c>
      <c r="N36" s="161" t="s">
        <v>290</v>
      </c>
      <c r="O36" s="163"/>
      <c r="P36" s="163"/>
      <c r="Q36" s="163"/>
      <c r="R36" s="163">
        <v>19003.5</v>
      </c>
      <c r="S36" s="163"/>
      <c r="T36" s="163"/>
      <c r="U36" s="163"/>
      <c r="V36" s="163"/>
      <c r="W36" s="163"/>
      <c r="X36" s="163"/>
      <c r="Y36" s="163"/>
      <c r="Z36" s="163"/>
      <c r="AA36" s="163"/>
      <c r="AB36" s="164"/>
    </row>
    <row r="37" spans="1:28" ht="78.75">
      <c r="A37" s="161">
        <v>32</v>
      </c>
      <c r="B37" s="71"/>
      <c r="C37" s="161" t="s">
        <v>549</v>
      </c>
      <c r="D37" s="161" t="s">
        <v>518</v>
      </c>
      <c r="E37" s="161" t="s">
        <v>289</v>
      </c>
      <c r="F37" s="161">
        <v>2013</v>
      </c>
      <c r="G37" s="162">
        <v>20</v>
      </c>
      <c r="H37" s="161" t="s">
        <v>519</v>
      </c>
      <c r="I37" s="161" t="s">
        <v>290</v>
      </c>
      <c r="J37" s="161" t="s">
        <v>520</v>
      </c>
      <c r="K37" s="161" t="s">
        <v>292</v>
      </c>
      <c r="L37" s="161" t="s">
        <v>290</v>
      </c>
      <c r="M37" s="161" t="s">
        <v>50</v>
      </c>
      <c r="N37" s="161" t="s">
        <v>290</v>
      </c>
      <c r="O37" s="163"/>
      <c r="P37" s="163"/>
      <c r="Q37" s="163"/>
      <c r="R37" s="163">
        <v>9330.92</v>
      </c>
      <c r="S37" s="163"/>
      <c r="T37" s="163"/>
      <c r="U37" s="163"/>
      <c r="V37" s="163"/>
      <c r="W37" s="163"/>
      <c r="X37" s="163"/>
      <c r="Y37" s="163"/>
      <c r="Z37" s="163"/>
      <c r="AA37" s="163"/>
      <c r="AB37" s="164"/>
    </row>
    <row r="38" spans="1:28" ht="78.75">
      <c r="A38" s="161">
        <v>33</v>
      </c>
      <c r="B38" s="71"/>
      <c r="C38" s="161" t="s">
        <v>550</v>
      </c>
      <c r="D38" s="161" t="s">
        <v>518</v>
      </c>
      <c r="E38" s="161" t="s">
        <v>289</v>
      </c>
      <c r="F38" s="161">
        <v>2013</v>
      </c>
      <c r="G38" s="162">
        <v>20</v>
      </c>
      <c r="H38" s="161" t="s">
        <v>519</v>
      </c>
      <c r="I38" s="161" t="s">
        <v>290</v>
      </c>
      <c r="J38" s="161" t="s">
        <v>520</v>
      </c>
      <c r="K38" s="161" t="s">
        <v>292</v>
      </c>
      <c r="L38" s="161" t="s">
        <v>290</v>
      </c>
      <c r="M38" s="161" t="s">
        <v>50</v>
      </c>
      <c r="N38" s="161" t="s">
        <v>290</v>
      </c>
      <c r="O38" s="163"/>
      <c r="P38" s="163"/>
      <c r="Q38" s="163"/>
      <c r="R38" s="163">
        <v>9330.92</v>
      </c>
      <c r="S38" s="163"/>
      <c r="T38" s="163"/>
      <c r="U38" s="163"/>
      <c r="V38" s="163"/>
      <c r="W38" s="163"/>
      <c r="X38" s="163"/>
      <c r="Y38" s="163"/>
      <c r="Z38" s="163"/>
      <c r="AA38" s="163"/>
      <c r="AB38" s="164"/>
    </row>
    <row r="39" spans="1:28" ht="78.75">
      <c r="A39" s="161">
        <v>34</v>
      </c>
      <c r="B39" s="71"/>
      <c r="C39" s="161" t="s">
        <v>551</v>
      </c>
      <c r="D39" s="161" t="s">
        <v>518</v>
      </c>
      <c r="E39" s="161" t="s">
        <v>289</v>
      </c>
      <c r="F39" s="161">
        <v>2013</v>
      </c>
      <c r="G39" s="162">
        <v>20</v>
      </c>
      <c r="H39" s="161" t="s">
        <v>519</v>
      </c>
      <c r="I39" s="161" t="s">
        <v>290</v>
      </c>
      <c r="J39" s="161" t="s">
        <v>520</v>
      </c>
      <c r="K39" s="161" t="s">
        <v>292</v>
      </c>
      <c r="L39" s="161" t="s">
        <v>290</v>
      </c>
      <c r="M39" s="161" t="s">
        <v>50</v>
      </c>
      <c r="N39" s="161" t="s">
        <v>290</v>
      </c>
      <c r="O39" s="163"/>
      <c r="P39" s="163"/>
      <c r="Q39" s="163"/>
      <c r="R39" s="163">
        <v>9330.92</v>
      </c>
      <c r="S39" s="163"/>
      <c r="T39" s="163"/>
      <c r="U39" s="163"/>
      <c r="V39" s="163"/>
      <c r="W39" s="163"/>
      <c r="X39" s="163"/>
      <c r="Y39" s="163"/>
      <c r="Z39" s="163"/>
      <c r="AA39" s="163"/>
      <c r="AB39" s="164"/>
    </row>
    <row r="40" spans="1:28" ht="78.75">
      <c r="A40" s="161">
        <v>35</v>
      </c>
      <c r="B40" s="71"/>
      <c r="C40" s="161" t="s">
        <v>552</v>
      </c>
      <c r="D40" s="161" t="s">
        <v>518</v>
      </c>
      <c r="E40" s="161" t="s">
        <v>289</v>
      </c>
      <c r="F40" s="161">
        <v>2013</v>
      </c>
      <c r="G40" s="162">
        <v>20</v>
      </c>
      <c r="H40" s="161" t="s">
        <v>519</v>
      </c>
      <c r="I40" s="161" t="s">
        <v>290</v>
      </c>
      <c r="J40" s="161" t="s">
        <v>520</v>
      </c>
      <c r="K40" s="161" t="s">
        <v>292</v>
      </c>
      <c r="L40" s="161" t="s">
        <v>290</v>
      </c>
      <c r="M40" s="161" t="s">
        <v>50</v>
      </c>
      <c r="N40" s="161" t="s">
        <v>290</v>
      </c>
      <c r="O40" s="163"/>
      <c r="P40" s="163"/>
      <c r="Q40" s="163"/>
      <c r="R40" s="163">
        <v>9330.92</v>
      </c>
      <c r="S40" s="163"/>
      <c r="T40" s="163"/>
      <c r="U40" s="163"/>
      <c r="V40" s="163"/>
      <c r="W40" s="163"/>
      <c r="X40" s="163"/>
      <c r="Y40" s="163"/>
      <c r="Z40" s="163"/>
      <c r="AA40" s="163"/>
      <c r="AB40" s="164"/>
    </row>
    <row r="41" spans="1:28" ht="78.75">
      <c r="A41" s="161">
        <v>36</v>
      </c>
      <c r="B41" s="71"/>
      <c r="C41" s="161" t="s">
        <v>553</v>
      </c>
      <c r="D41" s="161" t="s">
        <v>554</v>
      </c>
      <c r="E41" s="161" t="s">
        <v>289</v>
      </c>
      <c r="F41" s="161">
        <v>2013</v>
      </c>
      <c r="G41" s="162">
        <v>40</v>
      </c>
      <c r="H41" s="161" t="s">
        <v>519</v>
      </c>
      <c r="I41" s="161" t="s">
        <v>290</v>
      </c>
      <c r="J41" s="161" t="s">
        <v>520</v>
      </c>
      <c r="K41" s="161" t="s">
        <v>292</v>
      </c>
      <c r="L41" s="161" t="s">
        <v>290</v>
      </c>
      <c r="M41" s="161" t="s">
        <v>50</v>
      </c>
      <c r="N41" s="161" t="s">
        <v>290</v>
      </c>
      <c r="O41" s="163"/>
      <c r="P41" s="163"/>
      <c r="Q41" s="163"/>
      <c r="R41" s="163">
        <v>17835</v>
      </c>
      <c r="S41" s="163"/>
      <c r="T41" s="163"/>
      <c r="U41" s="163"/>
      <c r="V41" s="163"/>
      <c r="W41" s="163"/>
      <c r="X41" s="163"/>
      <c r="Y41" s="163"/>
      <c r="Z41" s="163"/>
      <c r="AA41" s="163"/>
      <c r="AB41" s="164"/>
    </row>
    <row r="42" spans="1:28" ht="78.75">
      <c r="A42" s="161">
        <v>37</v>
      </c>
      <c r="B42" s="71"/>
      <c r="C42" s="161" t="s">
        <v>555</v>
      </c>
      <c r="D42" s="161" t="s">
        <v>518</v>
      </c>
      <c r="E42" s="161" t="s">
        <v>289</v>
      </c>
      <c r="F42" s="161">
        <v>2013</v>
      </c>
      <c r="G42" s="162">
        <v>20</v>
      </c>
      <c r="H42" s="161" t="s">
        <v>519</v>
      </c>
      <c r="I42" s="161" t="s">
        <v>290</v>
      </c>
      <c r="J42" s="161" t="s">
        <v>520</v>
      </c>
      <c r="K42" s="161" t="s">
        <v>292</v>
      </c>
      <c r="L42" s="161" t="s">
        <v>290</v>
      </c>
      <c r="M42" s="161" t="s">
        <v>50</v>
      </c>
      <c r="N42" s="161" t="s">
        <v>290</v>
      </c>
      <c r="O42" s="163"/>
      <c r="P42" s="163"/>
      <c r="Q42" s="163"/>
      <c r="R42" s="163">
        <v>9330.92</v>
      </c>
      <c r="S42" s="163"/>
      <c r="T42" s="163"/>
      <c r="U42" s="163"/>
      <c r="V42" s="163"/>
      <c r="W42" s="163"/>
      <c r="X42" s="163"/>
      <c r="Y42" s="163"/>
      <c r="Z42" s="163"/>
      <c r="AA42" s="163"/>
      <c r="AB42" s="164"/>
    </row>
    <row r="43" spans="1:28" ht="78.75">
      <c r="A43" s="161">
        <v>38</v>
      </c>
      <c r="B43" s="71"/>
      <c r="C43" s="161" t="s">
        <v>555</v>
      </c>
      <c r="D43" s="161" t="s">
        <v>518</v>
      </c>
      <c r="E43" s="161" t="s">
        <v>289</v>
      </c>
      <c r="F43" s="161">
        <v>2013</v>
      </c>
      <c r="G43" s="162">
        <v>20</v>
      </c>
      <c r="H43" s="161" t="s">
        <v>519</v>
      </c>
      <c r="I43" s="161" t="s">
        <v>290</v>
      </c>
      <c r="J43" s="161" t="s">
        <v>520</v>
      </c>
      <c r="K43" s="161" t="s">
        <v>292</v>
      </c>
      <c r="L43" s="161" t="s">
        <v>290</v>
      </c>
      <c r="M43" s="161" t="s">
        <v>50</v>
      </c>
      <c r="N43" s="161" t="s">
        <v>290</v>
      </c>
      <c r="O43" s="163"/>
      <c r="P43" s="163"/>
      <c r="Q43" s="163"/>
      <c r="R43" s="163">
        <v>9330.92</v>
      </c>
      <c r="S43" s="163"/>
      <c r="T43" s="163"/>
      <c r="U43" s="163"/>
      <c r="V43" s="163"/>
      <c r="W43" s="163"/>
      <c r="X43" s="163"/>
      <c r="Y43" s="163"/>
      <c r="Z43" s="163"/>
      <c r="AA43" s="163"/>
      <c r="AB43" s="164"/>
    </row>
    <row r="44" spans="1:28" ht="78.75">
      <c r="A44" s="161">
        <v>39</v>
      </c>
      <c r="B44" s="71"/>
      <c r="C44" s="161" t="s">
        <v>556</v>
      </c>
      <c r="D44" s="161" t="s">
        <v>518</v>
      </c>
      <c r="E44" s="161" t="s">
        <v>289</v>
      </c>
      <c r="F44" s="161">
        <v>2013</v>
      </c>
      <c r="G44" s="162">
        <v>20</v>
      </c>
      <c r="H44" s="161" t="s">
        <v>519</v>
      </c>
      <c r="I44" s="161" t="s">
        <v>290</v>
      </c>
      <c r="J44" s="161" t="s">
        <v>520</v>
      </c>
      <c r="K44" s="161" t="s">
        <v>292</v>
      </c>
      <c r="L44" s="161" t="s">
        <v>290</v>
      </c>
      <c r="M44" s="161" t="s">
        <v>50</v>
      </c>
      <c r="N44" s="161" t="s">
        <v>290</v>
      </c>
      <c r="O44" s="163"/>
      <c r="P44" s="163"/>
      <c r="Q44" s="163"/>
      <c r="R44" s="163">
        <v>9330.92</v>
      </c>
      <c r="S44" s="163"/>
      <c r="T44" s="163"/>
      <c r="U44" s="163"/>
      <c r="V44" s="163"/>
      <c r="W44" s="163"/>
      <c r="X44" s="163"/>
      <c r="Y44" s="163"/>
      <c r="Z44" s="163"/>
      <c r="AA44" s="163"/>
      <c r="AB44" s="164"/>
    </row>
    <row r="45" spans="1:28" ht="78.75">
      <c r="A45" s="161">
        <v>40</v>
      </c>
      <c r="B45" s="71"/>
      <c r="C45" s="161" t="s">
        <v>557</v>
      </c>
      <c r="D45" s="161" t="s">
        <v>518</v>
      </c>
      <c r="E45" s="161" t="s">
        <v>289</v>
      </c>
      <c r="F45" s="161">
        <v>2013</v>
      </c>
      <c r="G45" s="162">
        <v>20</v>
      </c>
      <c r="H45" s="161" t="s">
        <v>519</v>
      </c>
      <c r="I45" s="161" t="s">
        <v>290</v>
      </c>
      <c r="J45" s="161" t="s">
        <v>520</v>
      </c>
      <c r="K45" s="161" t="s">
        <v>292</v>
      </c>
      <c r="L45" s="161" t="s">
        <v>290</v>
      </c>
      <c r="M45" s="161" t="s">
        <v>50</v>
      </c>
      <c r="N45" s="161" t="s">
        <v>290</v>
      </c>
      <c r="O45" s="163"/>
      <c r="P45" s="163"/>
      <c r="Q45" s="163"/>
      <c r="R45" s="163">
        <v>9330.92</v>
      </c>
      <c r="S45" s="163"/>
      <c r="T45" s="163"/>
      <c r="U45" s="163"/>
      <c r="V45" s="163"/>
      <c r="W45" s="163"/>
      <c r="X45" s="163"/>
      <c r="Y45" s="163"/>
      <c r="Z45" s="163"/>
      <c r="AA45" s="163"/>
      <c r="AB45" s="164"/>
    </row>
    <row r="46" spans="1:28" ht="78.75">
      <c r="A46" s="161">
        <v>41</v>
      </c>
      <c r="B46" s="71"/>
      <c r="C46" s="161" t="s">
        <v>558</v>
      </c>
      <c r="D46" s="161" t="s">
        <v>518</v>
      </c>
      <c r="E46" s="161" t="s">
        <v>289</v>
      </c>
      <c r="F46" s="161">
        <v>2013</v>
      </c>
      <c r="G46" s="162">
        <v>20</v>
      </c>
      <c r="H46" s="161" t="s">
        <v>519</v>
      </c>
      <c r="I46" s="161" t="s">
        <v>290</v>
      </c>
      <c r="J46" s="161" t="s">
        <v>520</v>
      </c>
      <c r="K46" s="161" t="s">
        <v>292</v>
      </c>
      <c r="L46" s="161" t="s">
        <v>290</v>
      </c>
      <c r="M46" s="161" t="s">
        <v>50</v>
      </c>
      <c r="N46" s="161" t="s">
        <v>290</v>
      </c>
      <c r="O46" s="163"/>
      <c r="P46" s="163"/>
      <c r="Q46" s="163"/>
      <c r="R46" s="163">
        <v>9330.92</v>
      </c>
      <c r="S46" s="163"/>
      <c r="T46" s="163"/>
      <c r="U46" s="163"/>
      <c r="V46" s="163"/>
      <c r="W46" s="163"/>
      <c r="X46" s="163"/>
      <c r="Y46" s="163"/>
      <c r="Z46" s="163"/>
      <c r="AA46" s="163"/>
      <c r="AB46" s="164"/>
    </row>
    <row r="47" spans="1:28" ht="78.75">
      <c r="A47" s="161">
        <v>42</v>
      </c>
      <c r="B47" s="71"/>
      <c r="C47" s="161" t="s">
        <v>559</v>
      </c>
      <c r="D47" s="161" t="s">
        <v>518</v>
      </c>
      <c r="E47" s="161" t="s">
        <v>289</v>
      </c>
      <c r="F47" s="161">
        <v>2013</v>
      </c>
      <c r="G47" s="162">
        <v>20</v>
      </c>
      <c r="H47" s="161" t="s">
        <v>519</v>
      </c>
      <c r="I47" s="161" t="s">
        <v>290</v>
      </c>
      <c r="J47" s="161" t="s">
        <v>520</v>
      </c>
      <c r="K47" s="161" t="s">
        <v>292</v>
      </c>
      <c r="L47" s="161" t="s">
        <v>290</v>
      </c>
      <c r="M47" s="161" t="s">
        <v>50</v>
      </c>
      <c r="N47" s="161" t="s">
        <v>290</v>
      </c>
      <c r="O47" s="163"/>
      <c r="P47" s="163"/>
      <c r="Q47" s="163"/>
      <c r="R47" s="163">
        <v>9330.92</v>
      </c>
      <c r="S47" s="163"/>
      <c r="T47" s="163"/>
      <c r="U47" s="163"/>
      <c r="V47" s="163"/>
      <c r="W47" s="163"/>
      <c r="X47" s="163"/>
      <c r="Y47" s="163"/>
      <c r="Z47" s="163"/>
      <c r="AA47" s="163"/>
      <c r="AB47" s="164"/>
    </row>
    <row r="48" spans="1:28" ht="78.75">
      <c r="A48" s="161">
        <v>43</v>
      </c>
      <c r="B48" s="71"/>
      <c r="C48" s="161" t="s">
        <v>560</v>
      </c>
      <c r="D48" s="161" t="s">
        <v>518</v>
      </c>
      <c r="E48" s="161" t="s">
        <v>289</v>
      </c>
      <c r="F48" s="161">
        <v>2013</v>
      </c>
      <c r="G48" s="162">
        <v>20</v>
      </c>
      <c r="H48" s="161" t="s">
        <v>519</v>
      </c>
      <c r="I48" s="161" t="s">
        <v>290</v>
      </c>
      <c r="J48" s="161" t="s">
        <v>520</v>
      </c>
      <c r="K48" s="161" t="s">
        <v>292</v>
      </c>
      <c r="L48" s="161" t="s">
        <v>290</v>
      </c>
      <c r="M48" s="161" t="s">
        <v>50</v>
      </c>
      <c r="N48" s="161" t="s">
        <v>290</v>
      </c>
      <c r="O48" s="163"/>
      <c r="P48" s="163"/>
      <c r="Q48" s="163"/>
      <c r="R48" s="163">
        <v>9330.92</v>
      </c>
      <c r="S48" s="163"/>
      <c r="T48" s="163"/>
      <c r="U48" s="163"/>
      <c r="V48" s="163"/>
      <c r="W48" s="163"/>
      <c r="X48" s="163"/>
      <c r="Y48" s="163"/>
      <c r="Z48" s="163"/>
      <c r="AA48" s="163"/>
      <c r="AB48" s="164"/>
    </row>
    <row r="49" spans="1:28" ht="78.75">
      <c r="A49" s="161">
        <v>44</v>
      </c>
      <c r="B49" s="71"/>
      <c r="C49" s="161" t="s">
        <v>561</v>
      </c>
      <c r="D49" s="161" t="s">
        <v>518</v>
      </c>
      <c r="E49" s="161" t="s">
        <v>289</v>
      </c>
      <c r="F49" s="161">
        <v>2013</v>
      </c>
      <c r="G49" s="162">
        <v>20</v>
      </c>
      <c r="H49" s="161" t="s">
        <v>519</v>
      </c>
      <c r="I49" s="161" t="s">
        <v>290</v>
      </c>
      <c r="J49" s="161" t="s">
        <v>520</v>
      </c>
      <c r="K49" s="161" t="s">
        <v>292</v>
      </c>
      <c r="L49" s="161" t="s">
        <v>290</v>
      </c>
      <c r="M49" s="161" t="s">
        <v>50</v>
      </c>
      <c r="N49" s="161" t="s">
        <v>290</v>
      </c>
      <c r="O49" s="163"/>
      <c r="P49" s="163"/>
      <c r="Q49" s="163"/>
      <c r="R49" s="163">
        <v>9330.92</v>
      </c>
      <c r="S49" s="163"/>
      <c r="T49" s="163"/>
      <c r="U49" s="163"/>
      <c r="V49" s="163"/>
      <c r="W49" s="163"/>
      <c r="X49" s="163"/>
      <c r="Y49" s="163"/>
      <c r="Z49" s="163"/>
      <c r="AA49" s="163"/>
      <c r="AB49" s="164"/>
    </row>
    <row r="50" spans="1:28" ht="78.75">
      <c r="A50" s="161">
        <v>45</v>
      </c>
      <c r="B50" s="71"/>
      <c r="C50" s="161" t="s">
        <v>562</v>
      </c>
      <c r="D50" s="161" t="s">
        <v>518</v>
      </c>
      <c r="E50" s="161" t="s">
        <v>289</v>
      </c>
      <c r="F50" s="161">
        <v>2013</v>
      </c>
      <c r="G50" s="162">
        <v>20</v>
      </c>
      <c r="H50" s="161" t="s">
        <v>519</v>
      </c>
      <c r="I50" s="161" t="s">
        <v>290</v>
      </c>
      <c r="J50" s="161" t="s">
        <v>520</v>
      </c>
      <c r="K50" s="161" t="s">
        <v>292</v>
      </c>
      <c r="L50" s="161" t="s">
        <v>290</v>
      </c>
      <c r="M50" s="161" t="s">
        <v>50</v>
      </c>
      <c r="N50" s="161" t="s">
        <v>290</v>
      </c>
      <c r="O50" s="163"/>
      <c r="P50" s="163"/>
      <c r="Q50" s="163"/>
      <c r="R50" s="163">
        <v>9330.92</v>
      </c>
      <c r="S50" s="163"/>
      <c r="T50" s="163"/>
      <c r="U50" s="163"/>
      <c r="V50" s="163"/>
      <c r="W50" s="163"/>
      <c r="X50" s="163"/>
      <c r="Y50" s="163"/>
      <c r="Z50" s="163"/>
      <c r="AA50" s="163"/>
      <c r="AB50" s="164"/>
    </row>
    <row r="51" spans="1:28" ht="78.75">
      <c r="A51" s="161">
        <v>46</v>
      </c>
      <c r="B51" s="71"/>
      <c r="C51" s="161" t="s">
        <v>563</v>
      </c>
      <c r="D51" s="161" t="s">
        <v>518</v>
      </c>
      <c r="E51" s="161" t="s">
        <v>289</v>
      </c>
      <c r="F51" s="161">
        <v>2013</v>
      </c>
      <c r="G51" s="162">
        <v>20</v>
      </c>
      <c r="H51" s="161" t="s">
        <v>519</v>
      </c>
      <c r="I51" s="161" t="s">
        <v>290</v>
      </c>
      <c r="J51" s="161" t="s">
        <v>520</v>
      </c>
      <c r="K51" s="161" t="s">
        <v>292</v>
      </c>
      <c r="L51" s="161" t="s">
        <v>290</v>
      </c>
      <c r="M51" s="161" t="s">
        <v>50</v>
      </c>
      <c r="N51" s="161" t="s">
        <v>290</v>
      </c>
      <c r="O51" s="163"/>
      <c r="P51" s="163"/>
      <c r="Q51" s="163"/>
      <c r="R51" s="163">
        <v>9330.92</v>
      </c>
      <c r="S51" s="163"/>
      <c r="T51" s="163"/>
      <c r="U51" s="163"/>
      <c r="V51" s="163"/>
      <c r="W51" s="163"/>
      <c r="X51" s="163"/>
      <c r="Y51" s="163"/>
      <c r="Z51" s="163"/>
      <c r="AA51" s="163"/>
      <c r="AB51" s="164"/>
    </row>
    <row r="52" spans="1:28" ht="78.75">
      <c r="A52" s="161">
        <v>47</v>
      </c>
      <c r="B52" s="71"/>
      <c r="C52" s="161" t="s">
        <v>564</v>
      </c>
      <c r="D52" s="161" t="s">
        <v>518</v>
      </c>
      <c r="E52" s="161" t="s">
        <v>289</v>
      </c>
      <c r="F52" s="161">
        <v>2013</v>
      </c>
      <c r="G52" s="162">
        <v>20</v>
      </c>
      <c r="H52" s="161" t="s">
        <v>519</v>
      </c>
      <c r="I52" s="161" t="s">
        <v>290</v>
      </c>
      <c r="J52" s="161" t="s">
        <v>520</v>
      </c>
      <c r="K52" s="161" t="s">
        <v>292</v>
      </c>
      <c r="L52" s="161" t="s">
        <v>290</v>
      </c>
      <c r="M52" s="161" t="s">
        <v>50</v>
      </c>
      <c r="N52" s="161" t="s">
        <v>290</v>
      </c>
      <c r="O52" s="163"/>
      <c r="P52" s="163"/>
      <c r="Q52" s="163"/>
      <c r="R52" s="163">
        <v>9330.92</v>
      </c>
      <c r="S52" s="163"/>
      <c r="T52" s="163"/>
      <c r="U52" s="163"/>
      <c r="V52" s="163"/>
      <c r="W52" s="163"/>
      <c r="X52" s="163"/>
      <c r="Y52" s="163"/>
      <c r="Z52" s="163"/>
      <c r="AA52" s="163"/>
      <c r="AB52" s="164"/>
    </row>
    <row r="53" spans="1:28" ht="78.75">
      <c r="A53" s="161">
        <v>48</v>
      </c>
      <c r="B53" s="71"/>
      <c r="C53" s="161" t="s">
        <v>565</v>
      </c>
      <c r="D53" s="161" t="s">
        <v>518</v>
      </c>
      <c r="E53" s="161" t="s">
        <v>289</v>
      </c>
      <c r="F53" s="161">
        <v>2013</v>
      </c>
      <c r="G53" s="162">
        <v>20</v>
      </c>
      <c r="H53" s="161" t="s">
        <v>519</v>
      </c>
      <c r="I53" s="161" t="s">
        <v>290</v>
      </c>
      <c r="J53" s="161" t="s">
        <v>520</v>
      </c>
      <c r="K53" s="161" t="s">
        <v>292</v>
      </c>
      <c r="L53" s="161" t="s">
        <v>290</v>
      </c>
      <c r="M53" s="161" t="s">
        <v>50</v>
      </c>
      <c r="N53" s="161" t="s">
        <v>290</v>
      </c>
      <c r="O53" s="163"/>
      <c r="P53" s="163"/>
      <c r="Q53" s="163"/>
      <c r="R53" s="163">
        <v>9330.92</v>
      </c>
      <c r="S53" s="163"/>
      <c r="T53" s="163"/>
      <c r="U53" s="163"/>
      <c r="V53" s="163"/>
      <c r="W53" s="163"/>
      <c r="X53" s="163"/>
      <c r="Y53" s="163"/>
      <c r="Z53" s="163"/>
      <c r="AA53" s="163"/>
      <c r="AB53" s="164"/>
    </row>
    <row r="54" spans="1:28" ht="78.75">
      <c r="A54" s="161">
        <v>49</v>
      </c>
      <c r="B54" s="71"/>
      <c r="C54" s="161" t="s">
        <v>566</v>
      </c>
      <c r="D54" s="161" t="s">
        <v>518</v>
      </c>
      <c r="E54" s="161" t="s">
        <v>289</v>
      </c>
      <c r="F54" s="161">
        <v>2013</v>
      </c>
      <c r="G54" s="162">
        <v>20</v>
      </c>
      <c r="H54" s="161" t="s">
        <v>519</v>
      </c>
      <c r="I54" s="161" t="s">
        <v>290</v>
      </c>
      <c r="J54" s="161" t="s">
        <v>520</v>
      </c>
      <c r="K54" s="161" t="s">
        <v>292</v>
      </c>
      <c r="L54" s="161" t="s">
        <v>290</v>
      </c>
      <c r="M54" s="161" t="s">
        <v>50</v>
      </c>
      <c r="N54" s="161" t="s">
        <v>290</v>
      </c>
      <c r="O54" s="163"/>
      <c r="P54" s="163"/>
      <c r="Q54" s="163"/>
      <c r="R54" s="163">
        <v>9330.92</v>
      </c>
      <c r="S54" s="163"/>
      <c r="T54" s="163"/>
      <c r="U54" s="163"/>
      <c r="V54" s="163"/>
      <c r="W54" s="163"/>
      <c r="X54" s="163"/>
      <c r="Y54" s="163"/>
      <c r="Z54" s="163"/>
      <c r="AA54" s="163"/>
      <c r="AB54" s="164"/>
    </row>
    <row r="55" spans="1:28" ht="78.75">
      <c r="A55" s="161">
        <v>50</v>
      </c>
      <c r="B55" s="71"/>
      <c r="C55" s="161" t="s">
        <v>567</v>
      </c>
      <c r="D55" s="161" t="s">
        <v>518</v>
      </c>
      <c r="E55" s="161" t="s">
        <v>289</v>
      </c>
      <c r="F55" s="161">
        <v>2013</v>
      </c>
      <c r="G55" s="162">
        <v>20</v>
      </c>
      <c r="H55" s="161" t="s">
        <v>519</v>
      </c>
      <c r="I55" s="161" t="s">
        <v>290</v>
      </c>
      <c r="J55" s="161" t="s">
        <v>520</v>
      </c>
      <c r="K55" s="161" t="s">
        <v>292</v>
      </c>
      <c r="L55" s="161" t="s">
        <v>290</v>
      </c>
      <c r="M55" s="161" t="s">
        <v>50</v>
      </c>
      <c r="N55" s="161" t="s">
        <v>290</v>
      </c>
      <c r="O55" s="163"/>
      <c r="P55" s="163"/>
      <c r="Q55" s="163"/>
      <c r="R55" s="163">
        <v>9330.92</v>
      </c>
      <c r="S55" s="163"/>
      <c r="T55" s="163"/>
      <c r="U55" s="163"/>
      <c r="V55" s="163"/>
      <c r="W55" s="163"/>
      <c r="X55" s="163"/>
      <c r="Y55" s="163"/>
      <c r="Z55" s="163"/>
      <c r="AA55" s="163"/>
      <c r="AB55" s="164"/>
    </row>
    <row r="56" spans="1:28" ht="78.75">
      <c r="A56" s="161">
        <v>51</v>
      </c>
      <c r="B56" s="71"/>
      <c r="C56" s="161" t="s">
        <v>568</v>
      </c>
      <c r="D56" s="161" t="s">
        <v>518</v>
      </c>
      <c r="E56" s="161" t="s">
        <v>289</v>
      </c>
      <c r="F56" s="161">
        <v>2013</v>
      </c>
      <c r="G56" s="162">
        <v>20</v>
      </c>
      <c r="H56" s="161" t="s">
        <v>519</v>
      </c>
      <c r="I56" s="161" t="s">
        <v>290</v>
      </c>
      <c r="J56" s="161" t="s">
        <v>520</v>
      </c>
      <c r="K56" s="161" t="s">
        <v>292</v>
      </c>
      <c r="L56" s="161" t="s">
        <v>290</v>
      </c>
      <c r="M56" s="161" t="s">
        <v>50</v>
      </c>
      <c r="N56" s="161" t="s">
        <v>290</v>
      </c>
      <c r="O56" s="163"/>
      <c r="P56" s="163"/>
      <c r="Q56" s="163"/>
      <c r="R56" s="163">
        <v>9330.92</v>
      </c>
      <c r="S56" s="163"/>
      <c r="T56" s="163"/>
      <c r="U56" s="163"/>
      <c r="V56" s="163"/>
      <c r="W56" s="163"/>
      <c r="X56" s="163"/>
      <c r="Y56" s="163"/>
      <c r="Z56" s="163"/>
      <c r="AA56" s="163"/>
      <c r="AB56" s="164"/>
    </row>
    <row r="57" spans="1:28" ht="78.75">
      <c r="A57" s="161">
        <v>52</v>
      </c>
      <c r="B57" s="71"/>
      <c r="C57" s="161" t="s">
        <v>569</v>
      </c>
      <c r="D57" s="161" t="s">
        <v>518</v>
      </c>
      <c r="E57" s="161" t="s">
        <v>289</v>
      </c>
      <c r="F57" s="161">
        <v>2013</v>
      </c>
      <c r="G57" s="162">
        <v>20</v>
      </c>
      <c r="H57" s="161" t="s">
        <v>519</v>
      </c>
      <c r="I57" s="161" t="s">
        <v>290</v>
      </c>
      <c r="J57" s="161" t="s">
        <v>520</v>
      </c>
      <c r="K57" s="161" t="s">
        <v>292</v>
      </c>
      <c r="L57" s="161" t="s">
        <v>290</v>
      </c>
      <c r="M57" s="161" t="s">
        <v>50</v>
      </c>
      <c r="N57" s="161" t="s">
        <v>290</v>
      </c>
      <c r="O57" s="163"/>
      <c r="P57" s="163"/>
      <c r="Q57" s="163"/>
      <c r="R57" s="163">
        <v>9330.92</v>
      </c>
      <c r="S57" s="163"/>
      <c r="T57" s="163"/>
      <c r="U57" s="163"/>
      <c r="V57" s="163"/>
      <c r="W57" s="163"/>
      <c r="X57" s="163"/>
      <c r="Y57" s="163"/>
      <c r="Z57" s="163"/>
      <c r="AA57" s="163"/>
      <c r="AB57" s="164"/>
    </row>
    <row r="58" spans="1:28" ht="20.25" customHeight="1">
      <c r="R58" s="130">
        <f>SUM(R6:R57)</f>
        <v>504648.43999999983</v>
      </c>
      <c r="S58" s="130">
        <f t="shared" ref="S58:AB58" si="0">SUM(S6:S57)</f>
        <v>0</v>
      </c>
      <c r="T58" s="130">
        <f t="shared" si="0"/>
        <v>0</v>
      </c>
      <c r="U58" s="130">
        <f t="shared" si="0"/>
        <v>0</v>
      </c>
      <c r="V58" s="130">
        <f t="shared" si="0"/>
        <v>0</v>
      </c>
      <c r="W58" s="130">
        <f t="shared" si="0"/>
        <v>0</v>
      </c>
      <c r="X58" s="130">
        <f t="shared" si="0"/>
        <v>0</v>
      </c>
      <c r="Y58" s="130">
        <f t="shared" si="0"/>
        <v>0</v>
      </c>
      <c r="Z58" s="130">
        <f t="shared" si="0"/>
        <v>0</v>
      </c>
      <c r="AA58" s="130">
        <f t="shared" si="0"/>
        <v>0</v>
      </c>
      <c r="AB58" s="130">
        <f t="shared" si="0"/>
        <v>0</v>
      </c>
    </row>
  </sheetData>
  <mergeCells count="34">
    <mergeCell ref="X3:AA3"/>
    <mergeCell ref="AB3:AB5"/>
    <mergeCell ref="O4:O5"/>
    <mergeCell ref="P4:P5"/>
    <mergeCell ref="Q4:Q5"/>
    <mergeCell ref="R4:R5"/>
    <mergeCell ref="S4:S5"/>
    <mergeCell ref="T4:T5"/>
    <mergeCell ref="U4:U5"/>
    <mergeCell ref="V4:V5"/>
    <mergeCell ref="W4:W5"/>
    <mergeCell ref="X4:Y4"/>
    <mergeCell ref="Z4:AA4"/>
    <mergeCell ref="N3:N5"/>
    <mergeCell ref="O3:P3"/>
    <mergeCell ref="Q3:R3"/>
    <mergeCell ref="S3:T3"/>
    <mergeCell ref="U3:V3"/>
    <mergeCell ref="B2:N2"/>
    <mergeCell ref="O2:V2"/>
    <mergeCell ref="X2:AA2"/>
    <mergeCell ref="A3:A5"/>
    <mergeCell ref="B3:B5"/>
    <mergeCell ref="C3:C5"/>
    <mergeCell ref="D3:D5"/>
    <mergeCell ref="E3:E5"/>
    <mergeCell ref="F3:F5"/>
    <mergeCell ref="G3:G5"/>
    <mergeCell ref="H3:H5"/>
    <mergeCell ref="I3:I5"/>
    <mergeCell ref="J3:J5"/>
    <mergeCell ref="K3:K5"/>
    <mergeCell ref="L3:L5"/>
    <mergeCell ref="M3:M5"/>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161</TotalTime>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Wydział mienia razem</vt:lpstr>
      <vt:lpstr>WMI</vt:lpstr>
      <vt:lpstr>od Bogusi</vt:lpstr>
      <vt:lpstr>od Ireneusza</vt:lpstr>
      <vt:lpstr>od Marka</vt:lpstr>
      <vt:lpstr>od Pauliny</vt:lpstr>
      <vt:lpstr>od Sylwi</vt:lpstr>
      <vt:lpstr>od Zbyszka</vt:lpstr>
      <vt:lpstr>'Wydział mienia razem'!Obszar_wydruku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Grzesiek</dc:creator>
  <dc:description/>
  <cp:lastModifiedBy>Joanna Idziaszczyk</cp:lastModifiedBy>
  <cp:revision>20</cp:revision>
  <cp:lastPrinted>2018-12-28T13:52:50Z</cp:lastPrinted>
  <dcterms:created xsi:type="dcterms:W3CDTF">2013-11-07T07:49:17Z</dcterms:created>
  <dcterms:modified xsi:type="dcterms:W3CDTF">2020-01-10T09:25:56Z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